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\Clients\ODOT\083292_ROS-TarHollow\109380\400-Engineering\Structures\SFN_0000000\Spreadsheets\"/>
    </mc:Choice>
  </mc:AlternateContent>
  <xr:revisionPtr revIDLastSave="0" documentId="13_ncr:1_{B2C63591-1883-4A65-B5E2-2C706BFB80CC}" xr6:coauthVersionLast="47" xr6:coauthVersionMax="47" xr10:uidLastSave="{00000000-0000-0000-0000-000000000000}"/>
  <bookViews>
    <workbookView xWindow="-108" yWindow="-108" windowWidth="23256" windowHeight="12576" tabRatio="895" activeTab="1" xr2:uid="{00000000-000D-0000-FFFF-FFFF00000000}"/>
  </bookViews>
  <sheets>
    <sheet name="Stage 1" sheetId="37" r:id="rId1"/>
    <sheet name="Stage 3" sheetId="38" r:id="rId2"/>
    <sheet name="AutoTable" sheetId="36" r:id="rId3"/>
    <sheet name="Excavation.Embankment qty" sheetId="39" r:id="rId4"/>
  </sheets>
  <definedNames>
    <definedName name="_xlnm._FilterDatabase" localSheetId="0" hidden="1">'Stage 1'!$A$14:$L$28</definedName>
    <definedName name="_xlnm._FilterDatabase" localSheetId="1" hidden="1">'Stage 3'!$A$14:$L$36</definedName>
    <definedName name="_xlnm.Print_Area" localSheetId="0">'Stage 1'!$B$12:$L$31</definedName>
    <definedName name="_xlnm.Print_Area" localSheetId="1">'Stage 3'!$B$12:$L$108</definedName>
    <definedName name="_xlnm.Print_Titles" localSheetId="0">'Stage 1'!$1:$10</definedName>
    <definedName name="_xlnm.Print_Titles" localSheetId="1">'Stage 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9" i="38" l="1"/>
  <c r="L73" i="38"/>
  <c r="L85" i="38"/>
  <c r="L83" i="38"/>
  <c r="L82" i="38"/>
  <c r="L81" i="38"/>
  <c r="L80" i="38"/>
  <c r="D66" i="38"/>
  <c r="D56" i="38"/>
  <c r="D58" i="38" s="1"/>
  <c r="C17" i="39" l="1"/>
  <c r="C20" i="39" s="1"/>
  <c r="E12" i="36"/>
  <c r="E14" i="36"/>
  <c r="E16" i="36"/>
  <c r="E18" i="36"/>
  <c r="E20" i="36"/>
  <c r="E21" i="36"/>
  <c r="E22" i="36"/>
  <c r="E23" i="36"/>
  <c r="E24" i="36"/>
  <c r="E25" i="36"/>
  <c r="B12" i="36"/>
  <c r="C12" i="36"/>
  <c r="B14" i="36"/>
  <c r="C14" i="36"/>
  <c r="B16" i="36"/>
  <c r="C16" i="36"/>
  <c r="B18" i="36"/>
  <c r="C18" i="36"/>
  <c r="B20" i="36"/>
  <c r="C20" i="36"/>
  <c r="D20" i="36"/>
  <c r="B21" i="36"/>
  <c r="C21" i="36"/>
  <c r="D21" i="36"/>
  <c r="B22" i="36"/>
  <c r="C22" i="36"/>
  <c r="D22" i="36"/>
  <c r="B23" i="36"/>
  <c r="C23" i="36"/>
  <c r="D23" i="36"/>
  <c r="B24" i="36"/>
  <c r="C24" i="36"/>
  <c r="D24" i="36"/>
  <c r="B25" i="36"/>
  <c r="C25" i="36"/>
  <c r="D25" i="36"/>
  <c r="F12" i="36"/>
  <c r="F14" i="36"/>
  <c r="F16" i="36"/>
  <c r="F18" i="36"/>
  <c r="F20" i="36"/>
  <c r="F21" i="36"/>
  <c r="F22" i="36"/>
  <c r="F23" i="36"/>
  <c r="F24" i="36"/>
  <c r="F25" i="36"/>
  <c r="D20" i="39" l="1"/>
  <c r="W4" i="36"/>
  <c r="Q75" i="38"/>
  <c r="N75" i="38" s="1"/>
  <c r="Q74" i="38"/>
  <c r="N74" i="38" s="1"/>
  <c r="D78" i="38"/>
  <c r="D85" i="38"/>
  <c r="D73" i="38"/>
  <c r="D101" i="38"/>
  <c r="D89" i="38" l="1"/>
  <c r="D70" i="38" s="1"/>
  <c r="D24" i="38" s="1"/>
  <c r="D14" i="36" s="1"/>
  <c r="L3" i="36"/>
  <c r="L12" i="38"/>
  <c r="L2" i="36" s="1"/>
  <c r="B6" i="36"/>
  <c r="C6" i="36"/>
  <c r="E6" i="36"/>
  <c r="F6" i="36"/>
  <c r="B8" i="36"/>
  <c r="C8" i="36"/>
  <c r="E8" i="36"/>
  <c r="F8" i="36"/>
  <c r="B10" i="36"/>
  <c r="C10" i="36"/>
  <c r="D10" i="36"/>
  <c r="F10" i="36"/>
  <c r="F5" i="36"/>
  <c r="C5" i="36"/>
  <c r="E5" i="36"/>
  <c r="B5" i="36"/>
  <c r="D103" i="38"/>
  <c r="D96" i="38" s="1"/>
  <c r="D28" i="38" s="1"/>
  <c r="D18" i="36" s="1"/>
  <c r="C51" i="38"/>
  <c r="E51" i="38"/>
  <c r="F51" i="38"/>
  <c r="B51" i="38"/>
  <c r="F96" i="38"/>
  <c r="E96" i="38"/>
  <c r="C96" i="38"/>
  <c r="B96" i="38"/>
  <c r="D94" i="38"/>
  <c r="D91" i="38" s="1"/>
  <c r="D26" i="38" s="1"/>
  <c r="D16" i="36" s="1"/>
  <c r="F91" i="38"/>
  <c r="E91" i="38"/>
  <c r="C91" i="38"/>
  <c r="B91" i="38"/>
  <c r="F70" i="38"/>
  <c r="E70" i="38"/>
  <c r="C70" i="38"/>
  <c r="B70" i="38"/>
  <c r="N66" i="38"/>
  <c r="F60" i="38"/>
  <c r="E60" i="38"/>
  <c r="C60" i="38"/>
  <c r="B60" i="38"/>
  <c r="D49" i="38"/>
  <c r="D46" i="38" s="1"/>
  <c r="D16" i="38" s="1"/>
  <c r="D6" i="36" s="1"/>
  <c r="F46" i="38"/>
  <c r="E46" i="38"/>
  <c r="C46" i="38"/>
  <c r="B46" i="38"/>
  <c r="D44" i="38"/>
  <c r="D40" i="38" s="1"/>
  <c r="D15" i="38" s="1"/>
  <c r="D5" i="36" s="1"/>
  <c r="F40" i="38"/>
  <c r="E40" i="38"/>
  <c r="C40" i="38"/>
  <c r="B40" i="38"/>
  <c r="J13" i="38"/>
  <c r="J3" i="36" s="1"/>
  <c r="J12" i="38"/>
  <c r="J2" i="36" s="1"/>
  <c r="D16" i="37"/>
  <c r="D15" i="37"/>
  <c r="D21" i="37"/>
  <c r="D32" i="37"/>
  <c r="D38" i="37"/>
  <c r="C38" i="37"/>
  <c r="E38" i="37"/>
  <c r="F38" i="37"/>
  <c r="B43" i="37"/>
  <c r="B38" i="37"/>
  <c r="C32" i="37"/>
  <c r="E32" i="37"/>
  <c r="F32" i="37"/>
  <c r="B32" i="37"/>
  <c r="D69" i="37"/>
  <c r="D49" i="37"/>
  <c r="D51" i="37" s="1"/>
  <c r="D57" i="37"/>
  <c r="D68" i="38" l="1"/>
  <c r="D60" i="38" s="1"/>
  <c r="D22" i="38" s="1"/>
  <c r="D12" i="36" s="1"/>
  <c r="D51" i="38"/>
  <c r="D18" i="38" s="1"/>
  <c r="D8" i="36" s="1"/>
  <c r="D71" i="37"/>
  <c r="C64" i="37" l="1"/>
  <c r="E64" i="37"/>
  <c r="F64" i="37"/>
  <c r="B64" i="37"/>
  <c r="D64" i="37"/>
  <c r="D27" i="37" s="1"/>
  <c r="N49" i="37"/>
  <c r="C53" i="37"/>
  <c r="E53" i="37"/>
  <c r="F53" i="37"/>
  <c r="B53" i="37"/>
  <c r="D53" i="37"/>
  <c r="D23" i="37" s="1"/>
  <c r="D62" i="37"/>
  <c r="D59" i="37" s="1"/>
  <c r="D25" i="37" s="1"/>
  <c r="D41" i="37"/>
  <c r="C59" i="37"/>
  <c r="E59" i="37"/>
  <c r="F59" i="37"/>
  <c r="B59" i="37"/>
  <c r="C43" i="37"/>
  <c r="E43" i="37"/>
  <c r="F43" i="37"/>
  <c r="D36" i="37"/>
  <c r="D43" i="37" l="1"/>
  <c r="L13" i="37"/>
  <c r="J13" i="37"/>
  <c r="L12" i="37"/>
  <c r="J12" i="37"/>
</calcChain>
</file>

<file path=xl/sharedStrings.xml><?xml version="1.0" encoding="utf-8"?>
<sst xmlns="http://schemas.openxmlformats.org/spreadsheetml/2006/main" count="282" uniqueCount="124">
  <si>
    <t>ITEM</t>
  </si>
  <si>
    <t>EXT</t>
  </si>
  <si>
    <t>QUANTITY</t>
  </si>
  <si>
    <t>UNIT</t>
  </si>
  <si>
    <t>DESCRIPTION</t>
  </si>
  <si>
    <t>EACH</t>
  </si>
  <si>
    <t>One Easton Oval</t>
  </si>
  <si>
    <t>Columbus, OH 43219</t>
  </si>
  <si>
    <t>614-476-6000</t>
  </si>
  <si>
    <t>Calculated By:</t>
  </si>
  <si>
    <t>Date:</t>
  </si>
  <si>
    <t>Checked By:</t>
  </si>
  <si>
    <t>Job No.:</t>
  </si>
  <si>
    <t>Project:</t>
  </si>
  <si>
    <t>Bridge No.:</t>
  </si>
  <si>
    <t>SFN:</t>
  </si>
  <si>
    <t>CALC BY:</t>
  </si>
  <si>
    <t>CHECK BY:</t>
  </si>
  <si>
    <t>DATE:</t>
  </si>
  <si>
    <t>ESTIMATED QUANTITIES</t>
  </si>
  <si>
    <t>ft</t>
  </si>
  <si>
    <t>ea</t>
  </si>
  <si>
    <t>total</t>
  </si>
  <si>
    <t>CY</t>
  </si>
  <si>
    <t>FT</t>
  </si>
  <si>
    <t>Suite 400</t>
  </si>
  <si>
    <t>sf</t>
  </si>
  <si>
    <t>in</t>
  </si>
  <si>
    <t>cy</t>
  </si>
  <si>
    <t>HBZ</t>
  </si>
  <si>
    <t>Ros-TarHollow</t>
  </si>
  <si>
    <t>PIPE REMOVED</t>
  </si>
  <si>
    <t>HEADWALL REMOVED</t>
  </si>
  <si>
    <t>CONCRETE MASONRY</t>
  </si>
  <si>
    <t>length (from ord)</t>
  </si>
  <si>
    <t>existing pipe</t>
  </si>
  <si>
    <t>length (by survey pts. from ord)</t>
  </si>
  <si>
    <t>existing headwalls</t>
  </si>
  <si>
    <t>number of pipes</t>
  </si>
  <si>
    <t>headwalls per pipe</t>
  </si>
  <si>
    <t>cf</t>
  </si>
  <si>
    <t>inlet</t>
  </si>
  <si>
    <t>outlet</t>
  </si>
  <si>
    <t>length at outlet</t>
  </si>
  <si>
    <t>area at outlet</t>
  </si>
  <si>
    <t>thickness/depth of RCP</t>
  </si>
  <si>
    <t>volume</t>
  </si>
  <si>
    <t>width at end</t>
  </si>
  <si>
    <t>width at start</t>
  </si>
  <si>
    <t>ROCK CHANNEL PROTECTION, TYPE A WITH FILTER</t>
  </si>
  <si>
    <t>cy from SCD HW 1.1</t>
  </si>
  <si>
    <t>Conc. RCP</t>
  </si>
  <si>
    <t>Conc. CMP</t>
  </si>
  <si>
    <t>-- energy dissipator design</t>
  </si>
  <si>
    <t>TML</t>
  </si>
  <si>
    <t>ROS-TarHollow Culvert Estimated Quantities</t>
  </si>
  <si>
    <t>CULVERT ESTIMATED QUANTITIES</t>
  </si>
  <si>
    <t>LOW STRENGTH MORTAR BACKFILL, AS PER PLAN</t>
  </si>
  <si>
    <t>max depth</t>
  </si>
  <si>
    <t>number of footings</t>
  </si>
  <si>
    <t>area of headwall footing measured in ORD</t>
  </si>
  <si>
    <t>volume of max possible undercut</t>
  </si>
  <si>
    <t>area at outlet measured in ORD</t>
  </si>
  <si>
    <t>area at inlet measured in ORD</t>
  </si>
  <si>
    <t>number of headwalls</t>
  </si>
  <si>
    <t>LS</t>
  </si>
  <si>
    <t>COFFERDAMS AND EXCAVATION BRACING</t>
  </si>
  <si>
    <t>UNCLASSIFIED EXCAVATION</t>
  </si>
  <si>
    <t>60" CONDUIT, TYPE A, 706.03</t>
  </si>
  <si>
    <t>EXCAVATION, AS PER PLAN</t>
  </si>
  <si>
    <t>area of LEFT headwall footing measured in ORD</t>
  </si>
  <si>
    <t>area of RIGHT headwall footing measured in ORD</t>
  </si>
  <si>
    <t>Conc. RCP LEFT</t>
  </si>
  <si>
    <t>Conc. RCP RIGHT</t>
  </si>
  <si>
    <t>ROCK CHANNEL PROTECTION, TYPE A WITH GEOTEXTILE FABRIC</t>
  </si>
  <si>
    <t>PES</t>
  </si>
  <si>
    <t>CONCRETE MASONRY, AS PER PLAN</t>
  </si>
  <si>
    <t>1-1/2" DUCT CABLE WITH THREE NO. 2 AWG 2400 VOLT CABLES</t>
  </si>
  <si>
    <t>footing area</t>
  </si>
  <si>
    <t>footing thickness</t>
  </si>
  <si>
    <t>footing volume</t>
  </si>
  <si>
    <t>left wall area</t>
  </si>
  <si>
    <t>wall thickness</t>
  </si>
  <si>
    <t>right wall area</t>
  </si>
  <si>
    <t>front area</t>
  </si>
  <si>
    <t>less pipe area</t>
  </si>
  <si>
    <t>headwall volume</t>
  </si>
  <si>
    <t>footing key depth</t>
  </si>
  <si>
    <t>footing key width</t>
  </si>
  <si>
    <t>footing key length</t>
  </si>
  <si>
    <t>footing key volume</t>
  </si>
  <si>
    <t>number headwalls</t>
  </si>
  <si>
    <t>a</t>
  </si>
  <si>
    <t>b</t>
  </si>
  <si>
    <t>c</t>
  </si>
  <si>
    <t>ts</t>
  </si>
  <si>
    <t>BAR #</t>
  </si>
  <si>
    <t>θ (DEG.)</t>
  </si>
  <si>
    <t>CONC. (CY)</t>
  </si>
  <si>
    <t>STEEL (LBS)</t>
  </si>
  <si>
    <t>60"</t>
  </si>
  <si>
    <t>4'-0"</t>
  </si>
  <si>
    <t>1'-6"</t>
  </si>
  <si>
    <t>PIPE DIA.</t>
  </si>
  <si>
    <t>3'-3"</t>
  </si>
  <si>
    <t>#5</t>
  </si>
  <si>
    <t>FULL-HEIGHT HEADWALLS</t>
  </si>
  <si>
    <t>00480</t>
  </si>
  <si>
    <t>EA</t>
  </si>
  <si>
    <t>CONNECTION, UNFUSED PERMANENT</t>
  </si>
  <si>
    <t>60" CONDUIT, TYPE A, 706.02, 707.04, 707.33</t>
  </si>
  <si>
    <t>CONDUIT, 3", 725.04</t>
  </si>
  <si>
    <t>TRENCH</t>
  </si>
  <si>
    <t>PULL BOX, 725.06, SIZE 4</t>
  </si>
  <si>
    <t>UNDERGROUND WARNING/MARKING TAPE</t>
  </si>
  <si>
    <t>SHEET</t>
  </si>
  <si>
    <t>NO.</t>
  </si>
  <si>
    <t>TOTALS CARRIED TO GENERAL SUMMARY</t>
  </si>
  <si>
    <t>EXCAVATION</t>
  </si>
  <si>
    <t>EMBANKMENT</t>
  </si>
  <si>
    <t>LOCATION</t>
  </si>
  <si>
    <t>CHANNEL EXCAVATION &amp; EMBANKMENT</t>
  </si>
  <si>
    <t>INLET</t>
  </si>
  <si>
    <t>OUTLET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</si>
</sst>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5" x14ac:knownFonts="1">
    <font>
      <sz val="11"/>
      <color theme="1"/>
      <name val="Calibri"/>
      <family val="2"/>
      <scheme val="minor"/>
    </font>
    <font>
      <sz val="9"/>
      <name val="Arial Black"/>
      <family val="2"/>
    </font>
    <font>
      <sz val="9"/>
      <name val="Trebuchet MS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i/>
      <sz val="14"/>
      <name val="Verdana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127">
    <xf numFmtId="0" fontId="0" fillId="0" borderId="0" xfId="0"/>
    <xf numFmtId="0" fontId="0" fillId="0" borderId="4" xfId="0" applyFill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0" fillId="2" borderId="0" xfId="0" applyFill="1"/>
    <xf numFmtId="0" fontId="3" fillId="3" borderId="0" xfId="0" applyFont="1" applyFill="1"/>
    <xf numFmtId="0" fontId="0" fillId="0" borderId="5" xfId="0" applyBorder="1"/>
    <xf numFmtId="0" fontId="0" fillId="0" borderId="6" xfId="0" applyBorder="1"/>
    <xf numFmtId="0" fontId="4" fillId="0" borderId="0" xfId="0" applyFont="1" applyAlignment="1"/>
    <xf numFmtId="0" fontId="0" fillId="5" borderId="0" xfId="0" applyFill="1"/>
    <xf numFmtId="0" fontId="6" fillId="5" borderId="0" xfId="0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6" fillId="0" borderId="0" xfId="0" applyFont="1"/>
    <xf numFmtId="1" fontId="6" fillId="5" borderId="0" xfId="0" applyNumberFormat="1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0" fillId="0" borderId="8" xfId="0" applyFill="1" applyBorder="1" applyAlignment="1">
      <alignment horizontal="right"/>
    </xf>
    <xf numFmtId="14" fontId="0" fillId="0" borderId="9" xfId="0" applyNumberForma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14" fontId="0" fillId="0" borderId="13" xfId="0" applyNumberForma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Fill="1"/>
    <xf numFmtId="0" fontId="0" fillId="0" borderId="11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9" fillId="0" borderId="23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25" xfId="0" applyBorder="1"/>
    <xf numFmtId="0" fontId="0" fillId="0" borderId="25" xfId="0" applyFill="1" applyBorder="1" applyAlignment="1">
      <alignment horizontal="center"/>
    </xf>
    <xf numFmtId="3" fontId="0" fillId="0" borderId="25" xfId="0" applyNumberFormat="1" applyFill="1" applyBorder="1" applyAlignment="1">
      <alignment horizontal="center"/>
    </xf>
    <xf numFmtId="0" fontId="0" fillId="0" borderId="25" xfId="0" applyFill="1" applyBorder="1" applyAlignment="1">
      <alignment horizontal="left"/>
    </xf>
    <xf numFmtId="0" fontId="0" fillId="0" borderId="0" xfId="0" quotePrefix="1"/>
    <xf numFmtId="1" fontId="3" fillId="0" borderId="2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0" fillId="0" borderId="0" xfId="0" applyAlignment="1"/>
    <xf numFmtId="0" fontId="6" fillId="5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14" fontId="0" fillId="0" borderId="5" xfId="0" applyNumberFormat="1" applyBorder="1" applyAlignment="1">
      <alignment horizontal="left"/>
    </xf>
    <xf numFmtId="14" fontId="0" fillId="0" borderId="6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6" fillId="0" borderId="0" xfId="0" applyFont="1" applyAlignment="1">
      <alignment horizontal="left"/>
    </xf>
    <xf numFmtId="0" fontId="0" fillId="6" borderId="0" xfId="0" applyFill="1"/>
    <xf numFmtId="2" fontId="0" fillId="0" borderId="0" xfId="0" applyNumberFormat="1"/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21" xfId="0" quotePrefix="1" applyFont="1" applyFill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right"/>
    </xf>
    <xf numFmtId="0" fontId="12" fillId="0" borderId="8" xfId="0" applyFont="1" applyBorder="1" applyAlignment="1">
      <alignment horizontal="center"/>
    </xf>
    <xf numFmtId="14" fontId="12" fillId="0" borderId="9" xfId="0" applyNumberFormat="1" applyFont="1" applyBorder="1" applyAlignment="1">
      <alignment horizontal="center"/>
    </xf>
    <xf numFmtId="0" fontId="12" fillId="0" borderId="25" xfId="0" applyFont="1" applyBorder="1" applyAlignment="1">
      <alignment horizontal="right"/>
    </xf>
    <xf numFmtId="0" fontId="12" fillId="0" borderId="25" xfId="0" applyFont="1" applyBorder="1" applyAlignment="1">
      <alignment horizontal="center"/>
    </xf>
    <xf numFmtId="14" fontId="12" fillId="0" borderId="29" xfId="0" applyNumberFormat="1" applyFont="1" applyBorder="1" applyAlignment="1">
      <alignment horizontal="center"/>
    </xf>
    <xf numFmtId="0" fontId="0" fillId="0" borderId="18" xfId="0" applyBorder="1" applyAlignment="1"/>
    <xf numFmtId="0" fontId="11" fillId="0" borderId="3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/>
    </xf>
    <xf numFmtId="0" fontId="13" fillId="0" borderId="37" xfId="0" applyFont="1" applyBorder="1" applyAlignment="1">
      <alignment horizontal="center" vertical="top"/>
    </xf>
    <xf numFmtId="0" fontId="14" fillId="0" borderId="37" xfId="0" applyFont="1" applyBorder="1"/>
    <xf numFmtId="0" fontId="13" fillId="0" borderId="37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164" fontId="14" fillId="0" borderId="41" xfId="0" applyNumberFormat="1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42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 textRotation="90" wrapText="1"/>
    </xf>
    <xf numFmtId="0" fontId="14" fillId="0" borderId="37" xfId="0" applyFont="1" applyBorder="1" applyAlignment="1">
      <alignment horizontal="center" vertical="center" textRotation="90" wrapText="1"/>
    </xf>
    <xf numFmtId="0" fontId="14" fillId="0" borderId="38" xfId="0" applyFont="1" applyBorder="1" applyAlignment="1">
      <alignment horizontal="center" vertical="center" textRotation="90" wrapText="1"/>
    </xf>
  </cellXfs>
  <cellStyles count="3">
    <cellStyle name="Normal" xfId="0" builtinId="0"/>
    <cellStyle name="Normal 2" xfId="1" xr:uid="{82D1848B-1433-460B-8D37-66F50CEE20F0}"/>
    <cellStyle name="Normal 3" xfId="2" xr:uid="{C04EF2BA-DAB5-4AF7-8D76-3299469AD7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3</xdr:col>
      <xdr:colOff>282379</xdr:colOff>
      <xdr:row>3</xdr:row>
      <xdr:rowOff>175159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B7D996-49BA-4DCB-BEA5-8F5120E7B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0675" y="0"/>
          <a:ext cx="1614198" cy="820618"/>
        </a:xfrm>
        <a:prstGeom prst="rect">
          <a:avLst/>
        </a:prstGeom>
      </xdr:spPr>
    </xdr:pic>
    <xdr:clientData/>
  </xdr:twoCellAnchor>
  <xdr:twoCellAnchor editAs="oneCell">
    <xdr:from>
      <xdr:col>7</xdr:col>
      <xdr:colOff>448235</xdr:colOff>
      <xdr:row>64</xdr:row>
      <xdr:rowOff>80682</xdr:rowOff>
    </xdr:from>
    <xdr:to>
      <xdr:col>9</xdr:col>
      <xdr:colOff>887929</xdr:colOff>
      <xdr:row>74</xdr:row>
      <xdr:rowOff>177522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54AF8A-8E4E-464E-9019-6B12A75FE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30353" y="12030635"/>
          <a:ext cx="3093247" cy="1889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3</xdr:col>
      <xdr:colOff>282379</xdr:colOff>
      <xdr:row>3</xdr:row>
      <xdr:rowOff>175159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2B0DD3-6DC8-44CE-A333-5B3416CDE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0675" y="0"/>
          <a:ext cx="1610164" cy="815239"/>
        </a:xfrm>
        <a:prstGeom prst="rect">
          <a:avLst/>
        </a:prstGeom>
      </xdr:spPr>
    </xdr:pic>
    <xdr:clientData/>
  </xdr:twoCellAnchor>
  <xdr:twoCellAnchor editAs="oneCell">
    <xdr:from>
      <xdr:col>7</xdr:col>
      <xdr:colOff>448235</xdr:colOff>
      <xdr:row>96</xdr:row>
      <xdr:rowOff>80682</xdr:rowOff>
    </xdr:from>
    <xdr:to>
      <xdr:col>9</xdr:col>
      <xdr:colOff>895549</xdr:colOff>
      <xdr:row>106</xdr:row>
      <xdr:rowOff>169901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5750E75-25BB-4ACF-818A-38F6EC7A3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39635" y="11670702"/>
          <a:ext cx="3091454" cy="1925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138A9-977F-4530-958D-1C911B33AF2F}">
  <sheetPr>
    <pageSetUpPr fitToPage="1"/>
  </sheetPr>
  <dimension ref="A1:Q71"/>
  <sheetViews>
    <sheetView zoomScale="85" zoomScaleNormal="85" workbookViewId="0">
      <selection activeCell="G32" sqref="G32"/>
    </sheetView>
  </sheetViews>
  <sheetFormatPr defaultRowHeight="14.4" x14ac:dyDescent="0.3"/>
  <cols>
    <col min="1" max="1" width="22.21875" customWidth="1"/>
    <col min="2" max="2" width="11.33203125" customWidth="1"/>
    <col min="3" max="3" width="9" bestFit="1" customWidth="1"/>
    <col min="4" max="4" width="14.5546875" customWidth="1"/>
    <col min="6" max="6" width="29.109375" style="52" customWidth="1"/>
    <col min="7" max="7" width="12.6640625" customWidth="1"/>
    <col min="8" max="8" width="26" customWidth="1"/>
    <col min="9" max="9" width="12.6640625" customWidth="1"/>
    <col min="10" max="10" width="13.6640625" customWidth="1"/>
    <col min="11" max="11" width="13.33203125" bestFit="1" customWidth="1"/>
    <col min="12" max="12" width="14.6640625" customWidth="1"/>
  </cols>
  <sheetData>
    <row r="1" spans="2:15" ht="17.100000000000001" customHeight="1" x14ac:dyDescent="0.4">
      <c r="C1" s="2"/>
      <c r="D1" s="2"/>
      <c r="E1" s="2"/>
      <c r="F1" s="47"/>
      <c r="G1" s="2"/>
      <c r="L1" s="3" t="s">
        <v>6</v>
      </c>
      <c r="N1" s="2"/>
      <c r="O1" s="2"/>
    </row>
    <row r="2" spans="2:15" ht="17.100000000000001" customHeight="1" x14ac:dyDescent="0.4">
      <c r="B2" s="2"/>
      <c r="C2" s="2"/>
      <c r="D2" s="2"/>
      <c r="E2" s="2"/>
      <c r="F2" s="47"/>
      <c r="G2" s="2"/>
      <c r="L2" s="3" t="s">
        <v>25</v>
      </c>
      <c r="N2" s="2"/>
      <c r="O2" s="2"/>
    </row>
    <row r="3" spans="2:15" ht="17.100000000000001" customHeight="1" x14ac:dyDescent="0.4">
      <c r="B3" s="2"/>
      <c r="C3" s="2"/>
      <c r="D3" s="2"/>
      <c r="E3" s="2"/>
      <c r="F3" s="47"/>
      <c r="G3" s="2"/>
      <c r="L3" s="3" t="s">
        <v>7</v>
      </c>
      <c r="N3" s="2"/>
      <c r="O3" s="2"/>
    </row>
    <row r="4" spans="2:15" ht="17.100000000000001" customHeight="1" x14ac:dyDescent="0.4">
      <c r="B4" s="2"/>
      <c r="C4" s="2"/>
      <c r="D4" s="2"/>
      <c r="E4" s="2"/>
      <c r="F4" s="47"/>
      <c r="G4" s="2"/>
      <c r="L4" s="3" t="s">
        <v>8</v>
      </c>
      <c r="N4" s="2"/>
      <c r="O4" s="2"/>
    </row>
    <row r="5" spans="2:15" s="4" customFormat="1" ht="2.25" customHeight="1" x14ac:dyDescent="0.3">
      <c r="F5" s="48"/>
    </row>
    <row r="6" spans="2:15" s="5" customFormat="1" ht="2.25" customHeight="1" x14ac:dyDescent="0.3">
      <c r="F6" s="49"/>
    </row>
    <row r="7" spans="2:15" ht="18" x14ac:dyDescent="0.35">
      <c r="B7" s="92" t="s">
        <v>55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8"/>
    </row>
    <row r="8" spans="2:15" x14ac:dyDescent="0.3">
      <c r="B8" s="6" t="s">
        <v>9</v>
      </c>
      <c r="C8" s="6"/>
      <c r="D8" s="6" t="s">
        <v>29</v>
      </c>
      <c r="E8" s="6" t="s">
        <v>10</v>
      </c>
      <c r="F8" s="50">
        <v>44780</v>
      </c>
      <c r="G8" s="6" t="s">
        <v>12</v>
      </c>
      <c r="H8" s="93">
        <v>109380</v>
      </c>
      <c r="I8" s="93"/>
      <c r="J8" s="93"/>
      <c r="K8" s="93"/>
      <c r="L8" s="93"/>
    </row>
    <row r="9" spans="2:15" x14ac:dyDescent="0.3">
      <c r="B9" s="7" t="s">
        <v>11</v>
      </c>
      <c r="C9" s="7"/>
      <c r="D9" s="7" t="s">
        <v>54</v>
      </c>
      <c r="E9" s="7" t="s">
        <v>10</v>
      </c>
      <c r="F9" s="51">
        <v>44781</v>
      </c>
      <c r="G9" s="7" t="s">
        <v>14</v>
      </c>
      <c r="H9" s="94"/>
      <c r="I9" s="94"/>
      <c r="J9" s="94"/>
      <c r="K9" s="94"/>
      <c r="L9" s="94"/>
    </row>
    <row r="10" spans="2:15" x14ac:dyDescent="0.3">
      <c r="B10" s="7" t="s">
        <v>13</v>
      </c>
      <c r="C10" s="94" t="s">
        <v>30</v>
      </c>
      <c r="D10" s="94"/>
      <c r="E10" s="94"/>
      <c r="F10" s="94"/>
      <c r="G10" s="7" t="s">
        <v>15</v>
      </c>
      <c r="H10" s="94">
        <v>0</v>
      </c>
      <c r="I10" s="94"/>
      <c r="J10" s="94"/>
      <c r="K10" s="94"/>
      <c r="L10" s="94"/>
    </row>
    <row r="11" spans="2:15" ht="15" thickBot="1" x14ac:dyDescent="0.35"/>
    <row r="12" spans="2:15" ht="15" customHeight="1" x14ac:dyDescent="0.3">
      <c r="B12" s="95" t="s">
        <v>19</v>
      </c>
      <c r="C12" s="96"/>
      <c r="D12" s="96"/>
      <c r="E12" s="96"/>
      <c r="F12" s="96"/>
      <c r="G12" s="96"/>
      <c r="H12" s="96"/>
      <c r="I12" s="18" t="s">
        <v>16</v>
      </c>
      <c r="J12" s="27" t="str">
        <f>D8</f>
        <v>HBZ</v>
      </c>
      <c r="K12" s="18" t="s">
        <v>18</v>
      </c>
      <c r="L12" s="19">
        <f>F8</f>
        <v>44780</v>
      </c>
    </row>
    <row r="13" spans="2:15" ht="15" customHeight="1" thickBot="1" x14ac:dyDescent="0.35">
      <c r="B13" s="97"/>
      <c r="C13" s="98"/>
      <c r="D13" s="98"/>
      <c r="E13" s="98"/>
      <c r="F13" s="98"/>
      <c r="G13" s="98"/>
      <c r="H13" s="98"/>
      <c r="I13" s="20" t="s">
        <v>17</v>
      </c>
      <c r="J13" s="21" t="str">
        <f>D9</f>
        <v>TML</v>
      </c>
      <c r="K13" s="20" t="s">
        <v>18</v>
      </c>
      <c r="L13" s="22">
        <f>F9</f>
        <v>44781</v>
      </c>
    </row>
    <row r="14" spans="2:15" x14ac:dyDescent="0.3">
      <c r="B14" s="23" t="s">
        <v>0</v>
      </c>
      <c r="C14" s="24" t="s">
        <v>1</v>
      </c>
      <c r="D14" s="24" t="s">
        <v>2</v>
      </c>
      <c r="E14" s="24" t="s">
        <v>3</v>
      </c>
      <c r="F14" s="89" t="s">
        <v>4</v>
      </c>
      <c r="G14" s="90"/>
      <c r="H14" s="90"/>
      <c r="I14" s="90"/>
      <c r="J14" s="90"/>
      <c r="K14" s="90"/>
      <c r="L14" s="91"/>
    </row>
    <row r="15" spans="2:15" s="25" customFormat="1" x14ac:dyDescent="0.3">
      <c r="B15" s="34">
        <v>202</v>
      </c>
      <c r="C15" s="35">
        <v>20010</v>
      </c>
      <c r="D15" s="43">
        <f>D32</f>
        <v>2</v>
      </c>
      <c r="E15" s="35" t="s">
        <v>5</v>
      </c>
      <c r="F15" s="53" t="s">
        <v>32</v>
      </c>
      <c r="G15" s="29"/>
      <c r="H15" s="29"/>
      <c r="I15" s="29"/>
      <c r="J15" s="29"/>
      <c r="K15" s="29"/>
      <c r="L15" s="30"/>
    </row>
    <row r="16" spans="2:15" s="25" customFormat="1" x14ac:dyDescent="0.3">
      <c r="B16" s="34">
        <v>202</v>
      </c>
      <c r="C16" s="35">
        <v>34900</v>
      </c>
      <c r="D16" s="43">
        <f>D38</f>
        <v>22</v>
      </c>
      <c r="E16" s="35" t="s">
        <v>24</v>
      </c>
      <c r="F16" s="53" t="s">
        <v>31</v>
      </c>
      <c r="G16" s="33"/>
      <c r="H16" s="33"/>
      <c r="I16" s="29"/>
      <c r="J16" s="29"/>
      <c r="K16" s="29"/>
      <c r="L16" s="30"/>
    </row>
    <row r="17" spans="1:12" s="25" customFormat="1" x14ac:dyDescent="0.3">
      <c r="B17" s="34"/>
      <c r="C17" s="35"/>
      <c r="D17" s="43"/>
      <c r="E17" s="35"/>
      <c r="F17" s="53"/>
      <c r="G17" s="33"/>
      <c r="H17" s="33"/>
      <c r="I17" s="29"/>
      <c r="J17" s="29"/>
      <c r="K17" s="29"/>
      <c r="L17" s="30"/>
    </row>
    <row r="18" spans="1:12" s="25" customFormat="1" x14ac:dyDescent="0.3">
      <c r="B18" s="34">
        <v>503</v>
      </c>
      <c r="C18" s="35">
        <v>11100</v>
      </c>
      <c r="D18" s="43" t="s">
        <v>65</v>
      </c>
      <c r="E18" s="35"/>
      <c r="F18" s="53" t="s">
        <v>66</v>
      </c>
      <c r="G18" s="33"/>
      <c r="H18" s="33"/>
      <c r="I18" s="29"/>
      <c r="J18" s="29"/>
      <c r="K18" s="29"/>
      <c r="L18" s="30"/>
    </row>
    <row r="19" spans="1:12" s="25" customFormat="1" x14ac:dyDescent="0.3">
      <c r="B19" s="34">
        <v>503</v>
      </c>
      <c r="C19" s="35">
        <v>21300</v>
      </c>
      <c r="D19" s="43" t="s">
        <v>65</v>
      </c>
      <c r="E19" s="35"/>
      <c r="F19" s="53" t="s">
        <v>67</v>
      </c>
      <c r="G19" s="33"/>
      <c r="H19" s="33"/>
      <c r="I19" s="29"/>
      <c r="J19" s="29"/>
      <c r="K19" s="29"/>
      <c r="L19" s="30"/>
    </row>
    <row r="20" spans="1:12" s="25" customFormat="1" x14ac:dyDescent="0.3">
      <c r="B20" s="34"/>
      <c r="C20" s="35"/>
      <c r="D20" s="43"/>
      <c r="E20" s="35"/>
      <c r="F20" s="53"/>
      <c r="G20" s="33"/>
      <c r="H20" s="33"/>
      <c r="I20" s="29"/>
      <c r="J20" s="29"/>
      <c r="K20" s="29"/>
      <c r="L20" s="30"/>
    </row>
    <row r="21" spans="1:12" s="25" customFormat="1" x14ac:dyDescent="0.3">
      <c r="B21" s="34">
        <v>601</v>
      </c>
      <c r="C21" s="35">
        <v>32000</v>
      </c>
      <c r="D21" s="44">
        <f>D43</f>
        <v>147</v>
      </c>
      <c r="E21" s="35" t="s">
        <v>23</v>
      </c>
      <c r="F21" s="29" t="s">
        <v>49</v>
      </c>
      <c r="G21" s="29"/>
      <c r="H21" s="29"/>
      <c r="I21" s="29"/>
      <c r="J21" s="29"/>
      <c r="K21" s="29"/>
      <c r="L21" s="30"/>
    </row>
    <row r="22" spans="1:12" s="25" customFormat="1" x14ac:dyDescent="0.3">
      <c r="B22" s="34"/>
      <c r="C22" s="35"/>
      <c r="D22" s="35"/>
      <c r="E22" s="35"/>
      <c r="F22" s="29"/>
      <c r="G22" s="29"/>
      <c r="H22" s="33"/>
      <c r="I22" s="29"/>
      <c r="J22" s="29"/>
      <c r="K22" s="29"/>
      <c r="L22" s="30"/>
    </row>
    <row r="23" spans="1:12" s="25" customFormat="1" x14ac:dyDescent="0.3">
      <c r="B23" s="34">
        <v>602</v>
      </c>
      <c r="C23" s="35">
        <v>20000</v>
      </c>
      <c r="D23" s="43">
        <f>D53</f>
        <v>25</v>
      </c>
      <c r="E23" s="35" t="s">
        <v>23</v>
      </c>
      <c r="F23" s="29" t="s">
        <v>33</v>
      </c>
      <c r="G23" s="29"/>
      <c r="H23" s="29"/>
      <c r="I23" s="29"/>
      <c r="J23" s="29"/>
      <c r="K23" s="29"/>
      <c r="L23" s="30"/>
    </row>
    <row r="24" spans="1:12" s="25" customFormat="1" x14ac:dyDescent="0.3">
      <c r="B24" s="34"/>
      <c r="C24" s="35"/>
      <c r="D24" s="35"/>
      <c r="E24" s="35"/>
      <c r="F24" s="29"/>
      <c r="G24" s="29"/>
      <c r="H24" s="29"/>
      <c r="I24" s="29"/>
      <c r="J24" s="29"/>
      <c r="K24" s="29"/>
      <c r="L24" s="30"/>
    </row>
    <row r="25" spans="1:12" s="25" customFormat="1" x14ac:dyDescent="0.3">
      <c r="B25" s="36">
        <v>611</v>
      </c>
      <c r="C25" s="37">
        <v>23600</v>
      </c>
      <c r="D25" s="44">
        <f>D59</f>
        <v>55</v>
      </c>
      <c r="E25" s="37" t="s">
        <v>24</v>
      </c>
      <c r="F25" s="29" t="s">
        <v>68</v>
      </c>
      <c r="G25" s="33"/>
      <c r="H25" s="33"/>
      <c r="I25" s="29"/>
      <c r="J25" s="29"/>
      <c r="K25" s="29"/>
      <c r="L25" s="30"/>
    </row>
    <row r="26" spans="1:12" s="25" customFormat="1" x14ac:dyDescent="0.3">
      <c r="B26" s="34"/>
      <c r="C26" s="35"/>
      <c r="D26" s="43"/>
      <c r="E26" s="35"/>
      <c r="F26" s="29"/>
      <c r="G26" s="33"/>
      <c r="H26" s="33"/>
      <c r="I26" s="29"/>
      <c r="J26" s="29"/>
      <c r="K26" s="29"/>
      <c r="L26" s="30"/>
    </row>
    <row r="27" spans="1:12" s="25" customFormat="1" x14ac:dyDescent="0.3">
      <c r="B27" s="34">
        <v>613</v>
      </c>
      <c r="C27" s="35">
        <v>41201</v>
      </c>
      <c r="D27" s="43">
        <f>D64</f>
        <v>25</v>
      </c>
      <c r="E27" s="35" t="s">
        <v>23</v>
      </c>
      <c r="F27" s="29" t="s">
        <v>57</v>
      </c>
      <c r="G27" s="33"/>
      <c r="H27" s="33"/>
      <c r="I27" s="29"/>
      <c r="J27" s="29"/>
      <c r="K27" s="29"/>
      <c r="L27" s="30"/>
    </row>
    <row r="28" spans="1:12" ht="15" thickBot="1" x14ac:dyDescent="0.35">
      <c r="B28" s="14"/>
      <c r="C28" s="1"/>
      <c r="D28" s="15"/>
      <c r="E28" s="1"/>
      <c r="F28" s="54"/>
      <c r="G28" s="26"/>
      <c r="H28" s="26"/>
      <c r="I28" s="26"/>
      <c r="J28" s="26"/>
      <c r="K28" s="26"/>
      <c r="L28" s="28"/>
    </row>
    <row r="29" spans="1:12" x14ac:dyDescent="0.3">
      <c r="B29" s="31"/>
      <c r="C29" s="31"/>
      <c r="D29" s="32"/>
      <c r="E29" s="31"/>
      <c r="F29" s="21"/>
      <c r="G29" s="21"/>
      <c r="H29" s="21"/>
      <c r="I29" s="21"/>
      <c r="J29" s="21"/>
      <c r="K29" s="21"/>
      <c r="L29" s="21"/>
    </row>
    <row r="30" spans="1:12" s="38" customFormat="1" ht="15" thickBot="1" x14ac:dyDescent="0.35">
      <c r="B30" s="39"/>
      <c r="C30" s="39"/>
      <c r="D30" s="40"/>
      <c r="E30" s="39"/>
      <c r="F30" s="41"/>
      <c r="G30" s="41"/>
      <c r="H30" s="41"/>
      <c r="I30" s="41"/>
      <c r="J30" s="41"/>
      <c r="K30" s="41"/>
      <c r="L30" s="41"/>
    </row>
    <row r="31" spans="1:12" x14ac:dyDescent="0.3">
      <c r="B31" s="20"/>
      <c r="C31" s="20"/>
      <c r="D31" s="20"/>
      <c r="E31" s="20"/>
      <c r="F31" s="21"/>
      <c r="G31" s="20"/>
      <c r="H31" s="20"/>
      <c r="I31" s="20"/>
      <c r="J31" s="20"/>
    </row>
    <row r="32" spans="1:12" x14ac:dyDescent="0.3">
      <c r="A32" s="25"/>
      <c r="B32" s="10">
        <f>B15</f>
        <v>202</v>
      </c>
      <c r="C32" s="10">
        <f t="shared" ref="C32:F32" si="0">C15</f>
        <v>20010</v>
      </c>
      <c r="D32" s="13">
        <f>ROUNDUP(D36,0)</f>
        <v>2</v>
      </c>
      <c r="E32" s="10" t="str">
        <f t="shared" si="0"/>
        <v>EACH</v>
      </c>
      <c r="F32" s="46" t="str">
        <f t="shared" si="0"/>
        <v>HEADWALL REMOVED</v>
      </c>
      <c r="G32" s="9"/>
      <c r="H32" s="9"/>
      <c r="I32" s="9"/>
      <c r="J32" s="9"/>
      <c r="K32" s="9"/>
      <c r="L32" s="9"/>
    </row>
    <row r="33" spans="1:16" x14ac:dyDescent="0.3">
      <c r="A33" s="25"/>
      <c r="B33" t="s">
        <v>37</v>
      </c>
      <c r="D33" s="11">
        <v>1</v>
      </c>
      <c r="E33" t="s">
        <v>21</v>
      </c>
      <c r="F33" s="52" t="s">
        <v>38</v>
      </c>
    </row>
    <row r="34" spans="1:16" x14ac:dyDescent="0.3">
      <c r="A34" s="25"/>
      <c r="D34" s="16">
        <v>2</v>
      </c>
      <c r="E34" t="s">
        <v>21</v>
      </c>
      <c r="F34" s="52" t="s">
        <v>39</v>
      </c>
    </row>
    <row r="35" spans="1:16" x14ac:dyDescent="0.3">
      <c r="A35" s="25"/>
      <c r="D35" s="16"/>
    </row>
    <row r="36" spans="1:16" x14ac:dyDescent="0.3">
      <c r="A36" s="25"/>
      <c r="D36" s="17">
        <f>D33*D34</f>
        <v>2</v>
      </c>
      <c r="E36" s="12" t="s">
        <v>21</v>
      </c>
      <c r="F36" s="55" t="s">
        <v>22</v>
      </c>
    </row>
    <row r="37" spans="1:16" x14ac:dyDescent="0.3">
      <c r="A37" s="25"/>
      <c r="D37" s="17"/>
      <c r="E37" s="12"/>
      <c r="F37" s="55"/>
    </row>
    <row r="38" spans="1:16" x14ac:dyDescent="0.3">
      <c r="A38" s="25"/>
      <c r="B38" s="10">
        <f>B16</f>
        <v>202</v>
      </c>
      <c r="C38" s="10">
        <f t="shared" ref="C38:F38" si="1">C16</f>
        <v>34900</v>
      </c>
      <c r="D38" s="13">
        <f>ROUNDUP(D41,0)</f>
        <v>22</v>
      </c>
      <c r="E38" s="10" t="str">
        <f t="shared" si="1"/>
        <v>FT</v>
      </c>
      <c r="F38" s="46" t="str">
        <f t="shared" si="1"/>
        <v>PIPE REMOVED</v>
      </c>
      <c r="G38" s="9"/>
      <c r="H38" s="9"/>
      <c r="I38" s="9"/>
      <c r="J38" s="9"/>
      <c r="K38" s="9"/>
      <c r="L38" s="9"/>
    </row>
    <row r="39" spans="1:16" x14ac:dyDescent="0.3">
      <c r="A39" s="25"/>
      <c r="B39" t="s">
        <v>35</v>
      </c>
      <c r="D39" s="11">
        <v>21.18</v>
      </c>
      <c r="E39" t="s">
        <v>20</v>
      </c>
      <c r="F39" s="52" t="s">
        <v>36</v>
      </c>
    </row>
    <row r="40" spans="1:16" x14ac:dyDescent="0.3">
      <c r="A40" s="25"/>
      <c r="D40" s="16"/>
    </row>
    <row r="41" spans="1:16" x14ac:dyDescent="0.3">
      <c r="A41" s="25"/>
      <c r="D41" s="17">
        <f>D39</f>
        <v>21.18</v>
      </c>
      <c r="E41" s="12" t="s">
        <v>20</v>
      </c>
      <c r="F41" s="55" t="s">
        <v>22</v>
      </c>
    </row>
    <row r="42" spans="1:16" x14ac:dyDescent="0.3">
      <c r="A42" s="25"/>
    </row>
    <row r="43" spans="1:16" x14ac:dyDescent="0.3">
      <c r="A43" s="25"/>
      <c r="B43" s="10">
        <f>B21</f>
        <v>601</v>
      </c>
      <c r="C43" s="10">
        <f>C21</f>
        <v>32000</v>
      </c>
      <c r="D43" s="13">
        <f>ROUNDUP(D51,0)</f>
        <v>147</v>
      </c>
      <c r="E43" s="10" t="str">
        <f>E21</f>
        <v>CY</v>
      </c>
      <c r="F43" s="46" t="str">
        <f>F21</f>
        <v>ROCK CHANNEL PROTECTION, TYPE A WITH FILTER</v>
      </c>
      <c r="G43" s="9"/>
      <c r="H43" s="9"/>
      <c r="I43" s="9"/>
      <c r="J43" s="9"/>
      <c r="K43" s="9"/>
      <c r="L43" s="9"/>
    </row>
    <row r="44" spans="1:16" x14ac:dyDescent="0.3">
      <c r="A44" s="25"/>
      <c r="C44" t="s">
        <v>41</v>
      </c>
      <c r="D44" s="11">
        <v>194.45</v>
      </c>
      <c r="E44" t="s">
        <v>26</v>
      </c>
      <c r="F44" s="52" t="s">
        <v>63</v>
      </c>
    </row>
    <row r="45" spans="1:16" x14ac:dyDescent="0.3">
      <c r="A45" s="25"/>
      <c r="D45" s="16"/>
    </row>
    <row r="46" spans="1:16" x14ac:dyDescent="0.3">
      <c r="A46" s="25"/>
      <c r="C46" t="s">
        <v>42</v>
      </c>
      <c r="D46" s="11">
        <v>794.83</v>
      </c>
      <c r="E46" t="s">
        <v>26</v>
      </c>
      <c r="F46" s="52" t="s">
        <v>62</v>
      </c>
      <c r="H46" s="42" t="s">
        <v>53</v>
      </c>
      <c r="N46" s="11">
        <v>33</v>
      </c>
      <c r="O46" t="s">
        <v>20</v>
      </c>
      <c r="P46" s="45" t="s">
        <v>43</v>
      </c>
    </row>
    <row r="47" spans="1:16" x14ac:dyDescent="0.3">
      <c r="A47" s="25"/>
      <c r="D47" s="16"/>
      <c r="N47" s="11">
        <v>15</v>
      </c>
      <c r="O47" t="s">
        <v>20</v>
      </c>
      <c r="P47" s="45" t="s">
        <v>48</v>
      </c>
    </row>
    <row r="48" spans="1:16" x14ac:dyDescent="0.3">
      <c r="A48" s="25"/>
      <c r="D48" s="11">
        <v>48</v>
      </c>
      <c r="E48" t="s">
        <v>27</v>
      </c>
      <c r="F48" s="52" t="s">
        <v>45</v>
      </c>
      <c r="N48" s="11">
        <v>34.5</v>
      </c>
      <c r="O48" t="s">
        <v>20</v>
      </c>
      <c r="P48" s="45" t="s">
        <v>47</v>
      </c>
    </row>
    <row r="49" spans="1:17" x14ac:dyDescent="0.3">
      <c r="A49" s="25"/>
      <c r="D49" s="16">
        <f>(D48/12)*(D46+D44)</f>
        <v>3957.12</v>
      </c>
      <c r="E49" t="s">
        <v>40</v>
      </c>
      <c r="F49" s="52" t="s">
        <v>46</v>
      </c>
      <c r="N49" s="16">
        <f>(N46*((N48-N47)/2))+(N46*N47)</f>
        <v>816.75</v>
      </c>
      <c r="O49" t="s">
        <v>26</v>
      </c>
      <c r="P49" s="45" t="s">
        <v>44</v>
      </c>
    </row>
    <row r="50" spans="1:17" x14ac:dyDescent="0.3">
      <c r="A50" s="25"/>
      <c r="D50" s="16"/>
    </row>
    <row r="51" spans="1:17" x14ac:dyDescent="0.3">
      <c r="A51" s="25"/>
      <c r="D51" s="17">
        <f>D49/27</f>
        <v>146.56</v>
      </c>
      <c r="E51" s="12" t="s">
        <v>28</v>
      </c>
      <c r="F51" s="55" t="s">
        <v>22</v>
      </c>
    </row>
    <row r="52" spans="1:17" x14ac:dyDescent="0.3">
      <c r="A52" s="25"/>
      <c r="D52" s="17"/>
      <c r="E52" s="12"/>
      <c r="F52" s="55"/>
    </row>
    <row r="53" spans="1:17" x14ac:dyDescent="0.3">
      <c r="A53" s="25"/>
      <c r="B53" s="10">
        <f>B23</f>
        <v>602</v>
      </c>
      <c r="C53" s="10">
        <f>C23</f>
        <v>20000</v>
      </c>
      <c r="D53" s="13">
        <f>ROUNDUP(D57,0)</f>
        <v>25</v>
      </c>
      <c r="E53" s="10" t="str">
        <f>E23</f>
        <v>CY</v>
      </c>
      <c r="F53" s="46" t="str">
        <f>F23</f>
        <v>CONCRETE MASONRY</v>
      </c>
      <c r="G53" s="9"/>
      <c r="H53" s="9"/>
      <c r="I53" s="9"/>
      <c r="J53" s="9"/>
      <c r="K53" s="9"/>
      <c r="L53" s="9"/>
    </row>
    <row r="54" spans="1:17" x14ac:dyDescent="0.3">
      <c r="A54" s="25"/>
      <c r="D54" s="11">
        <v>12.4</v>
      </c>
      <c r="E54" t="s">
        <v>28</v>
      </c>
      <c r="F54" s="52" t="s">
        <v>51</v>
      </c>
      <c r="G54" s="45" t="s">
        <v>50</v>
      </c>
      <c r="N54" s="11">
        <v>12.7</v>
      </c>
      <c r="P54" s="45" t="s">
        <v>52</v>
      </c>
      <c r="Q54" s="45" t="s">
        <v>50</v>
      </c>
    </row>
    <row r="55" spans="1:17" x14ac:dyDescent="0.3">
      <c r="A55" s="25"/>
      <c r="D55" s="11">
        <v>2</v>
      </c>
      <c r="E55" t="s">
        <v>21</v>
      </c>
      <c r="F55" s="52" t="s">
        <v>64</v>
      </c>
    </row>
    <row r="56" spans="1:17" x14ac:dyDescent="0.3">
      <c r="A56" s="25"/>
      <c r="D56" s="16"/>
    </row>
    <row r="57" spans="1:17" x14ac:dyDescent="0.3">
      <c r="A57" s="25"/>
      <c r="D57" s="17">
        <f>D54*D55</f>
        <v>24.8</v>
      </c>
      <c r="E57" s="12" t="s">
        <v>28</v>
      </c>
      <c r="F57" s="55" t="s">
        <v>22</v>
      </c>
    </row>
    <row r="58" spans="1:17" x14ac:dyDescent="0.3">
      <c r="A58" s="25"/>
    </row>
    <row r="59" spans="1:17" x14ac:dyDescent="0.3">
      <c r="A59" s="25"/>
      <c r="B59" s="10">
        <f>B25</f>
        <v>611</v>
      </c>
      <c r="C59" s="10">
        <f>C25</f>
        <v>23600</v>
      </c>
      <c r="D59" s="13">
        <f>ROUNDUP(D62,0)</f>
        <v>55</v>
      </c>
      <c r="E59" s="10" t="str">
        <f>E25</f>
        <v>FT</v>
      </c>
      <c r="F59" s="46" t="str">
        <f>F25</f>
        <v>60" CONDUIT, TYPE A, 706.03</v>
      </c>
      <c r="G59" s="9"/>
      <c r="H59" s="9"/>
      <c r="I59" s="9"/>
      <c r="J59" s="9"/>
      <c r="K59" s="9"/>
      <c r="L59" s="9"/>
    </row>
    <row r="60" spans="1:17" x14ac:dyDescent="0.3">
      <c r="A60" s="25"/>
      <c r="D60" s="11">
        <v>55</v>
      </c>
      <c r="E60" t="s">
        <v>20</v>
      </c>
      <c r="F60" s="52" t="s">
        <v>34</v>
      </c>
    </row>
    <row r="61" spans="1:17" x14ac:dyDescent="0.3">
      <c r="A61" s="25"/>
      <c r="D61" s="16"/>
    </row>
    <row r="62" spans="1:17" x14ac:dyDescent="0.3">
      <c r="A62" s="25"/>
      <c r="D62" s="17">
        <f>D60</f>
        <v>55</v>
      </c>
      <c r="E62" s="12" t="s">
        <v>20</v>
      </c>
      <c r="F62" s="55" t="s">
        <v>22</v>
      </c>
    </row>
    <row r="63" spans="1:17" x14ac:dyDescent="0.3">
      <c r="A63" s="25"/>
    </row>
    <row r="64" spans="1:17" x14ac:dyDescent="0.3">
      <c r="A64" s="25"/>
      <c r="B64" s="10">
        <f>B27</f>
        <v>613</v>
      </c>
      <c r="C64" s="10">
        <f t="shared" ref="C64:F64" si="2">C27</f>
        <v>41201</v>
      </c>
      <c r="D64" s="13">
        <f>ROUNDUP(D71,0)</f>
        <v>25</v>
      </c>
      <c r="E64" s="10" t="str">
        <f t="shared" si="2"/>
        <v>CY</v>
      </c>
      <c r="F64" s="46" t="str">
        <f t="shared" si="2"/>
        <v>LOW STRENGTH MORTAR BACKFILL, AS PER PLAN</v>
      </c>
      <c r="G64" s="9"/>
      <c r="H64" s="9"/>
      <c r="I64" s="9"/>
      <c r="J64" s="9"/>
      <c r="K64" s="9"/>
      <c r="L64" s="9"/>
    </row>
    <row r="65" spans="1:6" x14ac:dyDescent="0.3">
      <c r="A65" s="25"/>
      <c r="D65" s="11">
        <v>112.22</v>
      </c>
      <c r="E65" t="s">
        <v>26</v>
      </c>
      <c r="F65" s="52" t="s">
        <v>60</v>
      </c>
    </row>
    <row r="66" spans="1:6" x14ac:dyDescent="0.3">
      <c r="A66" s="25"/>
      <c r="D66" s="11">
        <v>3</v>
      </c>
      <c r="E66" t="s">
        <v>20</v>
      </c>
      <c r="F66" s="52" t="s">
        <v>58</v>
      </c>
    </row>
    <row r="67" spans="1:6" x14ac:dyDescent="0.3">
      <c r="D67" s="11">
        <v>2</v>
      </c>
      <c r="E67" t="s">
        <v>21</v>
      </c>
      <c r="F67" s="52" t="s">
        <v>59</v>
      </c>
    </row>
    <row r="69" spans="1:6" x14ac:dyDescent="0.3">
      <c r="D69">
        <f>D65*D66*D67</f>
        <v>673.31999999999994</v>
      </c>
      <c r="E69" t="s">
        <v>40</v>
      </c>
      <c r="F69" s="52" t="s">
        <v>61</v>
      </c>
    </row>
    <row r="70" spans="1:6" x14ac:dyDescent="0.3">
      <c r="D70" s="16"/>
    </row>
    <row r="71" spans="1:6" x14ac:dyDescent="0.3">
      <c r="D71" s="17">
        <f>D69/27</f>
        <v>24.937777777777775</v>
      </c>
      <c r="E71" s="12" t="s">
        <v>28</v>
      </c>
      <c r="F71" s="55" t="s">
        <v>22</v>
      </c>
    </row>
  </sheetData>
  <autoFilter ref="A14:L28" xr:uid="{3FE138A9-977F-4530-958D-1C911B33AF2F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sortState xmlns:xlrd2="http://schemas.microsoft.com/office/spreadsheetml/2017/richdata2" ref="A15:L28">
      <sortCondition ref="B14:B28"/>
    </sortState>
  </autoFilter>
  <mergeCells count="7">
    <mergeCell ref="F14:L14"/>
    <mergeCell ref="B7:L7"/>
    <mergeCell ref="H8:L8"/>
    <mergeCell ref="H9:L9"/>
    <mergeCell ref="C10:F10"/>
    <mergeCell ref="H10:L10"/>
    <mergeCell ref="B12:H13"/>
  </mergeCells>
  <phoneticPr fontId="10" type="noConversion"/>
  <pageMargins left="0.7" right="0.7" top="0.75" bottom="0.75" header="0.3" footer="0.3"/>
  <pageSetup scale="55" fitToHeight="0" orientation="portrait" r:id="rId1"/>
  <headerFooter>
    <oddFooter>&amp;L&amp;P/&amp;N
&amp;Z&amp;F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D49E-FC52-418F-8320-E7101B248103}">
  <sheetPr>
    <pageSetUpPr fitToPage="1"/>
  </sheetPr>
  <dimension ref="A1:Q103"/>
  <sheetViews>
    <sheetView tabSelected="1" view="pageBreakPreview" topLeftCell="B82" zoomScaleNormal="85" zoomScaleSheetLayoutView="100" workbookViewId="0">
      <selection activeCell="L99" sqref="L99"/>
    </sheetView>
  </sheetViews>
  <sheetFormatPr defaultRowHeight="14.4" x14ac:dyDescent="0.3"/>
  <cols>
    <col min="1" max="1" width="22.21875" customWidth="1"/>
    <col min="2" max="2" width="11.33203125" customWidth="1"/>
    <col min="3" max="3" width="9" bestFit="1" customWidth="1"/>
    <col min="4" max="4" width="14.5546875" customWidth="1"/>
    <col min="6" max="6" width="29.109375" style="52" customWidth="1"/>
    <col min="7" max="7" width="12.6640625" customWidth="1"/>
    <col min="8" max="8" width="26" customWidth="1"/>
    <col min="9" max="9" width="12.6640625" customWidth="1"/>
    <col min="10" max="10" width="13.6640625" customWidth="1"/>
    <col min="11" max="11" width="13.33203125" bestFit="1" customWidth="1"/>
    <col min="12" max="12" width="14.6640625" customWidth="1"/>
  </cols>
  <sheetData>
    <row r="1" spans="2:15" ht="17.100000000000001" customHeight="1" x14ac:dyDescent="0.4">
      <c r="C1" s="2"/>
      <c r="D1" s="2"/>
      <c r="E1" s="2"/>
      <c r="F1" s="47"/>
      <c r="G1" s="2"/>
      <c r="L1" s="3" t="s">
        <v>6</v>
      </c>
      <c r="N1" s="2"/>
      <c r="O1" s="2"/>
    </row>
    <row r="2" spans="2:15" ht="17.100000000000001" customHeight="1" x14ac:dyDescent="0.4">
      <c r="B2" s="2"/>
      <c r="C2" s="2"/>
      <c r="D2" s="2"/>
      <c r="E2" s="2"/>
      <c r="F2" s="47"/>
      <c r="G2" s="2"/>
      <c r="L2" s="3" t="s">
        <v>25</v>
      </c>
      <c r="N2" s="2"/>
      <c r="O2" s="2"/>
    </row>
    <row r="3" spans="2:15" ht="17.100000000000001" customHeight="1" x14ac:dyDescent="0.4">
      <c r="B3" s="2"/>
      <c r="C3" s="2"/>
      <c r="D3" s="2"/>
      <c r="E3" s="2"/>
      <c r="F3" s="47"/>
      <c r="G3" s="2"/>
      <c r="L3" s="3" t="s">
        <v>7</v>
      </c>
      <c r="N3" s="2"/>
      <c r="O3" s="2"/>
    </row>
    <row r="4" spans="2:15" ht="17.100000000000001" customHeight="1" x14ac:dyDescent="0.4">
      <c r="B4" s="2"/>
      <c r="C4" s="2"/>
      <c r="D4" s="2"/>
      <c r="E4" s="2"/>
      <c r="F4" s="47"/>
      <c r="G4" s="2"/>
      <c r="L4" s="3" t="s">
        <v>8</v>
      </c>
      <c r="N4" s="2"/>
      <c r="O4" s="2"/>
    </row>
    <row r="5" spans="2:15" s="4" customFormat="1" ht="2.25" customHeight="1" x14ac:dyDescent="0.3">
      <c r="F5" s="48"/>
    </row>
    <row r="6" spans="2:15" s="5" customFormat="1" ht="2.25" customHeight="1" x14ac:dyDescent="0.3">
      <c r="F6" s="49"/>
    </row>
    <row r="7" spans="2:15" ht="18" x14ac:dyDescent="0.35">
      <c r="B7" s="92" t="s">
        <v>55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8"/>
    </row>
    <row r="8" spans="2:15" x14ac:dyDescent="0.3">
      <c r="B8" s="6" t="s">
        <v>9</v>
      </c>
      <c r="C8" s="6"/>
      <c r="D8" s="6" t="s">
        <v>29</v>
      </c>
      <c r="E8" s="6" t="s">
        <v>10</v>
      </c>
      <c r="F8" s="50">
        <v>44953</v>
      </c>
      <c r="G8" s="6" t="s">
        <v>12</v>
      </c>
      <c r="H8" s="93">
        <v>109380</v>
      </c>
      <c r="I8" s="93"/>
      <c r="J8" s="93"/>
      <c r="K8" s="93"/>
      <c r="L8" s="93"/>
    </row>
    <row r="9" spans="2:15" x14ac:dyDescent="0.3">
      <c r="B9" s="7" t="s">
        <v>11</v>
      </c>
      <c r="C9" s="7"/>
      <c r="D9" s="7" t="s">
        <v>75</v>
      </c>
      <c r="E9" s="7" t="s">
        <v>10</v>
      </c>
      <c r="F9" s="50">
        <v>44953</v>
      </c>
      <c r="G9" s="7" t="s">
        <v>14</v>
      </c>
      <c r="H9" s="94"/>
      <c r="I9" s="94"/>
      <c r="J9" s="94"/>
      <c r="K9" s="94"/>
      <c r="L9" s="94"/>
    </row>
    <row r="10" spans="2:15" x14ac:dyDescent="0.3">
      <c r="B10" s="7" t="s">
        <v>13</v>
      </c>
      <c r="C10" s="94" t="s">
        <v>30</v>
      </c>
      <c r="D10" s="94"/>
      <c r="E10" s="94"/>
      <c r="F10" s="94"/>
      <c r="G10" s="7" t="s">
        <v>15</v>
      </c>
      <c r="H10" s="94">
        <v>0</v>
      </c>
      <c r="I10" s="94"/>
      <c r="J10" s="94"/>
      <c r="K10" s="94"/>
      <c r="L10" s="94"/>
    </row>
    <row r="11" spans="2:15" ht="15" thickBot="1" x14ac:dyDescent="0.35"/>
    <row r="12" spans="2:15" ht="15" customHeight="1" x14ac:dyDescent="0.3">
      <c r="B12" s="95" t="s">
        <v>19</v>
      </c>
      <c r="C12" s="96"/>
      <c r="D12" s="96"/>
      <c r="E12" s="96"/>
      <c r="F12" s="96"/>
      <c r="G12" s="96"/>
      <c r="H12" s="96"/>
      <c r="I12" s="18" t="s">
        <v>16</v>
      </c>
      <c r="J12" s="27" t="str">
        <f>D8</f>
        <v>HBZ</v>
      </c>
      <c r="K12" s="18" t="s">
        <v>18</v>
      </c>
      <c r="L12" s="19">
        <f>F8</f>
        <v>44953</v>
      </c>
    </row>
    <row r="13" spans="2:15" ht="15" customHeight="1" thickBot="1" x14ac:dyDescent="0.35">
      <c r="B13" s="97"/>
      <c r="C13" s="98"/>
      <c r="D13" s="98"/>
      <c r="E13" s="98"/>
      <c r="F13" s="98"/>
      <c r="G13" s="98"/>
      <c r="H13" s="98"/>
      <c r="I13" s="20" t="s">
        <v>17</v>
      </c>
      <c r="J13" s="21" t="str">
        <f>D9</f>
        <v>PES</v>
      </c>
      <c r="K13" s="20" t="s">
        <v>18</v>
      </c>
      <c r="L13" s="22">
        <v>44964</v>
      </c>
    </row>
    <row r="14" spans="2:15" x14ac:dyDescent="0.3">
      <c r="B14" s="23" t="s">
        <v>0</v>
      </c>
      <c r="C14" s="24" t="s">
        <v>1</v>
      </c>
      <c r="D14" s="24" t="s">
        <v>2</v>
      </c>
      <c r="E14" s="24" t="s">
        <v>3</v>
      </c>
      <c r="F14" s="89" t="s">
        <v>4</v>
      </c>
      <c r="G14" s="90"/>
      <c r="H14" s="90"/>
      <c r="I14" s="90"/>
      <c r="J14" s="90"/>
      <c r="K14" s="90"/>
      <c r="L14" s="91"/>
    </row>
    <row r="15" spans="2:15" s="25" customFormat="1" x14ac:dyDescent="0.3">
      <c r="B15" s="34">
        <v>202</v>
      </c>
      <c r="C15" s="35">
        <v>20010</v>
      </c>
      <c r="D15" s="43">
        <f>D40</f>
        <v>2</v>
      </c>
      <c r="E15" s="35" t="s">
        <v>5</v>
      </c>
      <c r="F15" s="53" t="s">
        <v>32</v>
      </c>
      <c r="G15" s="29"/>
      <c r="H15" s="29"/>
      <c r="I15" s="29"/>
      <c r="J15" s="29"/>
      <c r="K15" s="29"/>
      <c r="L15" s="30"/>
    </row>
    <row r="16" spans="2:15" s="25" customFormat="1" x14ac:dyDescent="0.3">
      <c r="B16" s="34">
        <v>202</v>
      </c>
      <c r="C16" s="35">
        <v>34900</v>
      </c>
      <c r="D16" s="43">
        <f>D46</f>
        <v>22</v>
      </c>
      <c r="E16" s="35" t="s">
        <v>24</v>
      </c>
      <c r="F16" s="53" t="s">
        <v>31</v>
      </c>
      <c r="G16" s="33"/>
      <c r="H16" s="33"/>
      <c r="I16" s="29"/>
      <c r="J16" s="29"/>
      <c r="K16" s="29"/>
      <c r="L16" s="30"/>
    </row>
    <row r="17" spans="2:12" s="25" customFormat="1" x14ac:dyDescent="0.3">
      <c r="B17" s="34"/>
      <c r="C17" s="35"/>
      <c r="D17" s="43"/>
      <c r="E17" s="35"/>
      <c r="F17" s="53"/>
      <c r="G17" s="33"/>
      <c r="H17" s="33"/>
      <c r="I17" s="29"/>
      <c r="J17" s="29"/>
      <c r="K17" s="29"/>
      <c r="L17" s="30"/>
    </row>
    <row r="18" spans="2:12" s="25" customFormat="1" x14ac:dyDescent="0.3">
      <c r="B18" s="34">
        <v>203</v>
      </c>
      <c r="C18" s="35">
        <v>10001</v>
      </c>
      <c r="D18" s="43">
        <f>D51</f>
        <v>28</v>
      </c>
      <c r="E18" s="35" t="s">
        <v>23</v>
      </c>
      <c r="F18" s="53" t="s">
        <v>69</v>
      </c>
      <c r="G18" s="33"/>
      <c r="H18" s="33"/>
      <c r="I18" s="29"/>
      <c r="J18" s="29"/>
      <c r="K18" s="29"/>
      <c r="L18" s="30"/>
    </row>
    <row r="19" spans="2:12" s="25" customFormat="1" x14ac:dyDescent="0.3">
      <c r="B19" s="34"/>
      <c r="C19" s="35"/>
      <c r="D19" s="43"/>
      <c r="E19" s="35"/>
      <c r="F19" s="53"/>
      <c r="G19" s="33"/>
      <c r="H19" s="33"/>
      <c r="I19" s="29"/>
      <c r="J19" s="29"/>
      <c r="K19" s="29"/>
      <c r="L19" s="30"/>
    </row>
    <row r="20" spans="2:12" s="25" customFormat="1" x14ac:dyDescent="0.3">
      <c r="B20" s="34">
        <v>503</v>
      </c>
      <c r="C20" s="35">
        <v>11100</v>
      </c>
      <c r="D20" s="43" t="s">
        <v>65</v>
      </c>
      <c r="E20" s="35"/>
      <c r="F20" s="53" t="s">
        <v>66</v>
      </c>
      <c r="G20" s="33"/>
      <c r="H20" s="33"/>
      <c r="I20" s="29"/>
      <c r="J20" s="29"/>
      <c r="K20" s="29"/>
      <c r="L20" s="30"/>
    </row>
    <row r="21" spans="2:12" s="25" customFormat="1" x14ac:dyDescent="0.3">
      <c r="B21" s="34"/>
      <c r="C21" s="35"/>
      <c r="D21" s="43"/>
      <c r="E21" s="35"/>
      <c r="F21" s="53"/>
      <c r="G21" s="33"/>
      <c r="H21" s="33"/>
      <c r="I21" s="29"/>
      <c r="J21" s="29"/>
      <c r="K21" s="29"/>
      <c r="L21" s="30"/>
    </row>
    <row r="22" spans="2:12" s="25" customFormat="1" x14ac:dyDescent="0.3">
      <c r="B22" s="34">
        <v>601</v>
      </c>
      <c r="C22" s="35">
        <v>32004</v>
      </c>
      <c r="D22" s="43">
        <f>D60</f>
        <v>60</v>
      </c>
      <c r="E22" s="35" t="s">
        <v>23</v>
      </c>
      <c r="F22" s="53" t="s">
        <v>74</v>
      </c>
      <c r="G22" s="33"/>
      <c r="H22" s="33"/>
      <c r="I22" s="29"/>
      <c r="J22" s="29"/>
      <c r="K22" s="29"/>
      <c r="L22" s="30"/>
    </row>
    <row r="23" spans="2:12" s="25" customFormat="1" x14ac:dyDescent="0.3">
      <c r="B23" s="34"/>
      <c r="C23" s="35"/>
      <c r="D23" s="43"/>
      <c r="E23" s="35"/>
      <c r="F23" s="53"/>
      <c r="G23" s="33"/>
      <c r="H23" s="33"/>
      <c r="I23" s="29"/>
      <c r="J23" s="29"/>
      <c r="K23" s="29"/>
      <c r="L23" s="30"/>
    </row>
    <row r="24" spans="2:12" s="25" customFormat="1" x14ac:dyDescent="0.3">
      <c r="B24" s="34">
        <v>602</v>
      </c>
      <c r="C24" s="35">
        <v>20001</v>
      </c>
      <c r="D24" s="43">
        <f>D70</f>
        <v>29</v>
      </c>
      <c r="E24" s="35" t="s">
        <v>23</v>
      </c>
      <c r="F24" s="53" t="s">
        <v>76</v>
      </c>
      <c r="G24" s="33"/>
      <c r="H24" s="33"/>
      <c r="I24" s="29"/>
      <c r="J24" s="29"/>
      <c r="K24" s="29"/>
      <c r="L24" s="30"/>
    </row>
    <row r="25" spans="2:12" s="25" customFormat="1" x14ac:dyDescent="0.3">
      <c r="B25" s="34"/>
      <c r="C25" s="35"/>
      <c r="D25" s="35"/>
      <c r="E25" s="35"/>
      <c r="F25" s="29"/>
      <c r="G25" s="29"/>
      <c r="H25" s="29"/>
      <c r="I25" s="29"/>
      <c r="J25" s="29"/>
      <c r="K25" s="29"/>
      <c r="L25" s="30"/>
    </row>
    <row r="26" spans="2:12" s="25" customFormat="1" x14ac:dyDescent="0.3">
      <c r="B26" s="36">
        <v>611</v>
      </c>
      <c r="C26" s="37">
        <v>23600</v>
      </c>
      <c r="D26" s="44">
        <f>D91</f>
        <v>55</v>
      </c>
      <c r="E26" s="37" t="s">
        <v>24</v>
      </c>
      <c r="F26" s="29" t="s">
        <v>110</v>
      </c>
      <c r="G26" s="33"/>
      <c r="H26" s="33"/>
      <c r="I26" s="29"/>
      <c r="J26" s="29"/>
      <c r="K26" s="29"/>
      <c r="L26" s="30"/>
    </row>
    <row r="27" spans="2:12" s="25" customFormat="1" x14ac:dyDescent="0.3">
      <c r="B27" s="34"/>
      <c r="C27" s="35"/>
      <c r="D27" s="43"/>
      <c r="E27" s="35"/>
      <c r="F27" s="29"/>
      <c r="G27" s="33"/>
      <c r="H27" s="33"/>
      <c r="I27" s="29"/>
      <c r="J27" s="29"/>
      <c r="K27" s="29"/>
      <c r="L27" s="30"/>
    </row>
    <row r="28" spans="2:12" s="25" customFormat="1" x14ac:dyDescent="0.3">
      <c r="B28" s="34">
        <v>613</v>
      </c>
      <c r="C28" s="35">
        <v>41201</v>
      </c>
      <c r="D28" s="43">
        <f>D96</f>
        <v>28</v>
      </c>
      <c r="E28" s="35" t="s">
        <v>23</v>
      </c>
      <c r="F28" s="29" t="s">
        <v>57</v>
      </c>
      <c r="G28" s="33"/>
      <c r="H28" s="33"/>
      <c r="I28" s="29"/>
      <c r="J28" s="29"/>
      <c r="K28" s="29"/>
      <c r="L28" s="30"/>
    </row>
    <row r="29" spans="2:12" s="25" customFormat="1" x14ac:dyDescent="0.3">
      <c r="B29" s="34"/>
      <c r="C29" s="35"/>
      <c r="D29" s="43"/>
      <c r="E29" s="35"/>
      <c r="F29" s="29"/>
      <c r="G29" s="33"/>
      <c r="H29" s="33"/>
      <c r="I29" s="29"/>
      <c r="J29" s="29"/>
      <c r="K29" s="29"/>
      <c r="L29" s="30"/>
    </row>
    <row r="30" spans="2:12" s="25" customFormat="1" x14ac:dyDescent="0.3">
      <c r="B30" s="34">
        <v>625</v>
      </c>
      <c r="C30" s="65" t="s">
        <v>107</v>
      </c>
      <c r="D30" s="43">
        <v>6</v>
      </c>
      <c r="E30" s="35" t="s">
        <v>108</v>
      </c>
      <c r="F30" s="29" t="s">
        <v>109</v>
      </c>
      <c r="G30" s="33"/>
      <c r="H30" s="33"/>
      <c r="I30" s="29"/>
      <c r="J30" s="29"/>
      <c r="K30" s="29"/>
      <c r="L30" s="30"/>
    </row>
    <row r="31" spans="2:12" s="25" customFormat="1" x14ac:dyDescent="0.3">
      <c r="B31" s="34">
        <v>625</v>
      </c>
      <c r="C31" s="35">
        <v>24330</v>
      </c>
      <c r="D31" s="43">
        <v>65</v>
      </c>
      <c r="E31" s="35" t="s">
        <v>24</v>
      </c>
      <c r="F31" s="29" t="s">
        <v>77</v>
      </c>
      <c r="G31" s="33"/>
      <c r="H31" s="33"/>
      <c r="I31" s="29"/>
      <c r="J31" s="29"/>
      <c r="K31" s="29"/>
      <c r="L31" s="30"/>
    </row>
    <row r="32" spans="2:12" s="25" customFormat="1" x14ac:dyDescent="0.3">
      <c r="B32" s="34">
        <v>625</v>
      </c>
      <c r="C32" s="35">
        <v>25500</v>
      </c>
      <c r="D32" s="43">
        <v>20</v>
      </c>
      <c r="E32" s="35" t="s">
        <v>24</v>
      </c>
      <c r="F32" s="29" t="s">
        <v>111</v>
      </c>
      <c r="G32" s="33"/>
      <c r="H32" s="33"/>
      <c r="I32" s="29"/>
      <c r="J32" s="29"/>
      <c r="K32" s="29"/>
      <c r="L32" s="30"/>
    </row>
    <row r="33" spans="1:12" s="25" customFormat="1" x14ac:dyDescent="0.3">
      <c r="B33" s="34">
        <v>625</v>
      </c>
      <c r="C33" s="35">
        <v>29000</v>
      </c>
      <c r="D33" s="43">
        <v>45</v>
      </c>
      <c r="E33" s="35" t="s">
        <v>24</v>
      </c>
      <c r="F33" s="29" t="s">
        <v>112</v>
      </c>
      <c r="G33" s="33"/>
      <c r="H33" s="33"/>
      <c r="I33" s="29"/>
      <c r="J33" s="29"/>
      <c r="K33" s="29"/>
      <c r="L33" s="30"/>
    </row>
    <row r="34" spans="1:12" s="25" customFormat="1" x14ac:dyDescent="0.3">
      <c r="B34" s="34">
        <v>625</v>
      </c>
      <c r="C34" s="35">
        <v>30510</v>
      </c>
      <c r="D34" s="43">
        <v>2</v>
      </c>
      <c r="E34" s="35" t="s">
        <v>108</v>
      </c>
      <c r="F34" s="29" t="s">
        <v>113</v>
      </c>
      <c r="G34" s="33"/>
      <c r="H34" s="33"/>
      <c r="I34" s="29"/>
      <c r="J34" s="29"/>
      <c r="K34" s="29"/>
      <c r="L34" s="30"/>
    </row>
    <row r="35" spans="1:12" s="25" customFormat="1" x14ac:dyDescent="0.3">
      <c r="B35" s="34">
        <v>625</v>
      </c>
      <c r="C35" s="35">
        <v>36010</v>
      </c>
      <c r="D35" s="43">
        <v>45</v>
      </c>
      <c r="E35" s="35" t="s">
        <v>24</v>
      </c>
      <c r="F35" s="29" t="s">
        <v>114</v>
      </c>
      <c r="G35" s="33"/>
      <c r="H35" s="33"/>
      <c r="I35" s="29"/>
      <c r="J35" s="29"/>
      <c r="K35" s="29"/>
      <c r="L35" s="30"/>
    </row>
    <row r="36" spans="1:12" ht="15" thickBot="1" x14ac:dyDescent="0.35">
      <c r="B36" s="14"/>
      <c r="C36" s="1"/>
      <c r="D36" s="15"/>
      <c r="E36" s="1"/>
      <c r="F36" s="54"/>
      <c r="G36" s="26"/>
      <c r="H36" s="26"/>
      <c r="I36" s="26"/>
      <c r="J36" s="26"/>
      <c r="K36" s="26"/>
      <c r="L36" s="28"/>
    </row>
    <row r="37" spans="1:12" x14ac:dyDescent="0.3">
      <c r="B37" s="31"/>
      <c r="C37" s="31"/>
      <c r="D37" s="32"/>
      <c r="E37" s="31"/>
      <c r="F37" s="21"/>
      <c r="G37" s="21"/>
      <c r="H37" s="21"/>
      <c r="I37" s="21"/>
      <c r="J37" s="21"/>
      <c r="K37" s="21"/>
      <c r="L37" s="21"/>
    </row>
    <row r="38" spans="1:12" s="38" customFormat="1" ht="15" thickBot="1" x14ac:dyDescent="0.35">
      <c r="B38" s="39"/>
      <c r="C38" s="39"/>
      <c r="D38" s="40"/>
      <c r="E38" s="39"/>
      <c r="F38" s="41"/>
      <c r="G38" s="41"/>
      <c r="H38" s="41"/>
      <c r="I38" s="41"/>
      <c r="J38" s="41"/>
      <c r="K38" s="41"/>
      <c r="L38" s="41"/>
    </row>
    <row r="39" spans="1:12" x14ac:dyDescent="0.3">
      <c r="B39" s="20"/>
      <c r="C39" s="20"/>
      <c r="D39" s="20"/>
      <c r="E39" s="20"/>
      <c r="F39" s="21"/>
      <c r="G39" s="20"/>
      <c r="H39" s="20"/>
      <c r="I39" s="20"/>
      <c r="J39" s="20"/>
    </row>
    <row r="40" spans="1:12" x14ac:dyDescent="0.3">
      <c r="A40" s="25"/>
      <c r="B40" s="10">
        <f>B15</f>
        <v>202</v>
      </c>
      <c r="C40" s="10">
        <f>C15</f>
        <v>20010</v>
      </c>
      <c r="D40" s="13">
        <f>ROUNDUP(D44,0)</f>
        <v>2</v>
      </c>
      <c r="E40" s="10" t="str">
        <f>E15</f>
        <v>EACH</v>
      </c>
      <c r="F40" s="46" t="str">
        <f>F15</f>
        <v>HEADWALL REMOVED</v>
      </c>
      <c r="G40" s="9"/>
      <c r="H40" s="9"/>
      <c r="I40" s="9"/>
      <c r="J40" s="9"/>
      <c r="K40" s="9"/>
      <c r="L40" s="9"/>
    </row>
    <row r="41" spans="1:12" x14ac:dyDescent="0.3">
      <c r="A41" s="25"/>
      <c r="B41" t="s">
        <v>37</v>
      </c>
      <c r="D41" s="11">
        <v>1</v>
      </c>
      <c r="E41" t="s">
        <v>21</v>
      </c>
      <c r="F41" s="52" t="s">
        <v>38</v>
      </c>
    </row>
    <row r="42" spans="1:12" x14ac:dyDescent="0.3">
      <c r="A42" s="25"/>
      <c r="D42" s="16">
        <v>2</v>
      </c>
      <c r="E42" t="s">
        <v>21</v>
      </c>
      <c r="F42" s="52" t="s">
        <v>39</v>
      </c>
    </row>
    <row r="43" spans="1:12" x14ac:dyDescent="0.3">
      <c r="A43" s="25"/>
      <c r="D43" s="16"/>
    </row>
    <row r="44" spans="1:12" x14ac:dyDescent="0.3">
      <c r="A44" s="25"/>
      <c r="D44" s="17">
        <f>D41*D42</f>
        <v>2</v>
      </c>
      <c r="E44" s="12" t="s">
        <v>21</v>
      </c>
      <c r="F44" s="55" t="s">
        <v>22</v>
      </c>
    </row>
    <row r="45" spans="1:12" x14ac:dyDescent="0.3">
      <c r="A45" s="25"/>
      <c r="D45" s="17"/>
      <c r="E45" s="12"/>
      <c r="F45" s="55"/>
    </row>
    <row r="46" spans="1:12" x14ac:dyDescent="0.3">
      <c r="A46" s="25"/>
      <c r="B46" s="10">
        <f>B16</f>
        <v>202</v>
      </c>
      <c r="C46" s="10">
        <f>C16</f>
        <v>34900</v>
      </c>
      <c r="D46" s="13">
        <f>ROUNDUP(D49,0)</f>
        <v>22</v>
      </c>
      <c r="E46" s="10" t="str">
        <f>E16</f>
        <v>FT</v>
      </c>
      <c r="F46" s="46" t="str">
        <f>F16</f>
        <v>PIPE REMOVED</v>
      </c>
      <c r="G46" s="9"/>
      <c r="H46" s="9"/>
      <c r="I46" s="9"/>
      <c r="J46" s="9"/>
      <c r="K46" s="9"/>
      <c r="L46" s="9"/>
    </row>
    <row r="47" spans="1:12" x14ac:dyDescent="0.3">
      <c r="A47" s="25"/>
      <c r="B47" t="s">
        <v>35</v>
      </c>
      <c r="D47" s="11">
        <v>21.18</v>
      </c>
      <c r="E47" t="s">
        <v>20</v>
      </c>
      <c r="F47" s="52" t="s">
        <v>36</v>
      </c>
    </row>
    <row r="48" spans="1:12" x14ac:dyDescent="0.3">
      <c r="A48" s="25"/>
      <c r="D48" s="16"/>
    </row>
    <row r="49" spans="1:16" x14ac:dyDescent="0.3">
      <c r="A49" s="25"/>
      <c r="D49" s="17">
        <f>D47</f>
        <v>21.18</v>
      </c>
      <c r="E49" s="12" t="s">
        <v>20</v>
      </c>
      <c r="F49" s="55" t="s">
        <v>22</v>
      </c>
    </row>
    <row r="50" spans="1:16" x14ac:dyDescent="0.3">
      <c r="A50" s="25"/>
      <c r="D50" s="17"/>
      <c r="E50" s="12"/>
      <c r="F50" s="55"/>
    </row>
    <row r="51" spans="1:16" x14ac:dyDescent="0.3">
      <c r="A51" s="25"/>
      <c r="B51" s="10">
        <f>B18</f>
        <v>203</v>
      </c>
      <c r="C51" s="10">
        <f>C18</f>
        <v>10001</v>
      </c>
      <c r="D51" s="13">
        <f>ROUNDUP(D58,0)</f>
        <v>28</v>
      </c>
      <c r="E51" s="10" t="str">
        <f>E18</f>
        <v>CY</v>
      </c>
      <c r="F51" s="46" t="str">
        <f>F18</f>
        <v>EXCAVATION, AS PER PLAN</v>
      </c>
      <c r="G51" s="9"/>
      <c r="H51" s="9"/>
      <c r="I51" s="9"/>
      <c r="J51" s="9"/>
      <c r="K51" s="9"/>
      <c r="L51" s="9"/>
    </row>
    <row r="52" spans="1:16" x14ac:dyDescent="0.3">
      <c r="A52" s="25"/>
      <c r="D52" s="11">
        <v>123.22</v>
      </c>
      <c r="E52" t="s">
        <v>26</v>
      </c>
      <c r="F52" s="52" t="s">
        <v>70</v>
      </c>
      <c r="L52">
        <v>129.63999999999999</v>
      </c>
    </row>
    <row r="53" spans="1:16" x14ac:dyDescent="0.3">
      <c r="A53" s="25"/>
      <c r="D53" s="11">
        <v>123.22</v>
      </c>
      <c r="E53" t="s">
        <v>26</v>
      </c>
      <c r="F53" s="52" t="s">
        <v>71</v>
      </c>
    </row>
    <row r="54" spans="1:16" x14ac:dyDescent="0.3">
      <c r="A54" s="25"/>
      <c r="D54" s="11">
        <v>3</v>
      </c>
      <c r="E54" t="s">
        <v>20</v>
      </c>
      <c r="F54" s="52" t="s">
        <v>58</v>
      </c>
    </row>
    <row r="56" spans="1:16" x14ac:dyDescent="0.3">
      <c r="D56">
        <f>(D52+D53)*D54</f>
        <v>739.31999999999994</v>
      </c>
      <c r="E56" t="s">
        <v>40</v>
      </c>
      <c r="F56" s="52" t="s">
        <v>61</v>
      </c>
    </row>
    <row r="57" spans="1:16" x14ac:dyDescent="0.3">
      <c r="D57" s="16"/>
    </row>
    <row r="58" spans="1:16" x14ac:dyDescent="0.3">
      <c r="D58" s="17">
        <f>ROUNDUP(D56/27,0)</f>
        <v>28</v>
      </c>
      <c r="E58" s="12" t="s">
        <v>28</v>
      </c>
      <c r="F58" s="55" t="s">
        <v>22</v>
      </c>
    </row>
    <row r="59" spans="1:16" x14ac:dyDescent="0.3">
      <c r="A59" s="25"/>
    </row>
    <row r="60" spans="1:16" x14ac:dyDescent="0.3">
      <c r="A60" s="56"/>
      <c r="B60" s="10">
        <f>B22</f>
        <v>601</v>
      </c>
      <c r="C60" s="10">
        <f>C22</f>
        <v>32004</v>
      </c>
      <c r="D60" s="13">
        <f>ROUNDUP(D68,0)</f>
        <v>60</v>
      </c>
      <c r="E60" s="10" t="str">
        <f>E22</f>
        <v>CY</v>
      </c>
      <c r="F60" s="46" t="str">
        <f>F22</f>
        <v>ROCK CHANNEL PROTECTION, TYPE A WITH GEOTEXTILE FABRIC</v>
      </c>
      <c r="G60" s="9"/>
      <c r="H60" s="9"/>
      <c r="I60" s="9"/>
      <c r="J60" s="9"/>
      <c r="K60" s="9"/>
      <c r="L60" s="9"/>
    </row>
    <row r="61" spans="1:16" x14ac:dyDescent="0.3">
      <c r="A61" s="25"/>
      <c r="C61" t="s">
        <v>41</v>
      </c>
      <c r="D61" s="11">
        <v>222.46</v>
      </c>
      <c r="E61" t="s">
        <v>26</v>
      </c>
      <c r="F61" s="52" t="s">
        <v>63</v>
      </c>
    </row>
    <row r="62" spans="1:16" x14ac:dyDescent="0.3">
      <c r="A62" s="25"/>
      <c r="D62" s="16"/>
    </row>
    <row r="63" spans="1:16" x14ac:dyDescent="0.3">
      <c r="A63" s="25"/>
      <c r="C63" t="s">
        <v>42</v>
      </c>
      <c r="D63" s="11">
        <v>310.14999999999998</v>
      </c>
      <c r="E63" t="s">
        <v>26</v>
      </c>
      <c r="F63" s="52" t="s">
        <v>62</v>
      </c>
      <c r="H63" s="42"/>
      <c r="N63" s="11">
        <v>33</v>
      </c>
      <c r="O63" t="s">
        <v>20</v>
      </c>
      <c r="P63" s="45" t="s">
        <v>43</v>
      </c>
    </row>
    <row r="64" spans="1:16" x14ac:dyDescent="0.3">
      <c r="A64" s="25"/>
      <c r="D64" s="16"/>
      <c r="N64" s="11">
        <v>15</v>
      </c>
      <c r="O64" t="s">
        <v>20</v>
      </c>
      <c r="P64" s="45" t="s">
        <v>48</v>
      </c>
    </row>
    <row r="65" spans="1:17" x14ac:dyDescent="0.3">
      <c r="A65" s="25"/>
      <c r="D65" s="11">
        <v>36</v>
      </c>
      <c r="E65" t="s">
        <v>27</v>
      </c>
      <c r="F65" s="52" t="s">
        <v>45</v>
      </c>
      <c r="N65" s="11">
        <v>34.5</v>
      </c>
      <c r="O65" t="s">
        <v>20</v>
      </c>
      <c r="P65" s="45" t="s">
        <v>47</v>
      </c>
    </row>
    <row r="66" spans="1:17" x14ac:dyDescent="0.3">
      <c r="A66" s="25"/>
      <c r="D66" s="16">
        <f>(D65/12)*(D63+D61)</f>
        <v>1597.83</v>
      </c>
      <c r="E66" t="s">
        <v>40</v>
      </c>
      <c r="F66" s="52" t="s">
        <v>46</v>
      </c>
      <c r="N66" s="16">
        <f>(N63*((N65-N64)/2))+(N63*N64)</f>
        <v>816.75</v>
      </c>
      <c r="O66" t="s">
        <v>26</v>
      </c>
      <c r="P66" s="45" t="s">
        <v>44</v>
      </c>
    </row>
    <row r="67" spans="1:17" x14ac:dyDescent="0.3">
      <c r="A67" s="25"/>
      <c r="D67" s="16"/>
    </row>
    <row r="68" spans="1:17" x14ac:dyDescent="0.3">
      <c r="A68" s="25"/>
      <c r="D68" s="17">
        <f>D66/27</f>
        <v>59.178888888888885</v>
      </c>
      <c r="E68" s="12" t="s">
        <v>28</v>
      </c>
      <c r="F68" s="55" t="s">
        <v>22</v>
      </c>
    </row>
    <row r="69" spans="1:17" x14ac:dyDescent="0.3">
      <c r="A69" s="25"/>
      <c r="D69" s="17"/>
      <c r="E69" s="12"/>
      <c r="F69" s="55"/>
    </row>
    <row r="70" spans="1:17" x14ac:dyDescent="0.3">
      <c r="A70" s="25"/>
      <c r="B70" s="10">
        <f>B24</f>
        <v>602</v>
      </c>
      <c r="C70" s="10">
        <f>C24</f>
        <v>20001</v>
      </c>
      <c r="D70" s="13">
        <f>ROUNDUP(D89,0)</f>
        <v>29</v>
      </c>
      <c r="E70" s="10" t="str">
        <f>E24</f>
        <v>CY</v>
      </c>
      <c r="F70" s="46" t="str">
        <f>F24</f>
        <v>CONCRETE MASONRY, AS PER PLAN</v>
      </c>
      <c r="G70" s="9"/>
      <c r="H70" s="9"/>
      <c r="I70" s="9"/>
      <c r="J70" s="9"/>
      <c r="K70" s="9"/>
      <c r="L70" s="9"/>
    </row>
    <row r="71" spans="1:17" x14ac:dyDescent="0.3">
      <c r="A71" s="25"/>
      <c r="D71" s="11">
        <v>123.22</v>
      </c>
      <c r="E71" t="s">
        <v>26</v>
      </c>
      <c r="F71" s="52" t="s">
        <v>78</v>
      </c>
      <c r="L71">
        <v>129.63999999999999</v>
      </c>
    </row>
    <row r="72" spans="1:17" x14ac:dyDescent="0.3">
      <c r="A72" s="25"/>
      <c r="D72" s="11">
        <v>1.5</v>
      </c>
      <c r="E72" t="s">
        <v>20</v>
      </c>
      <c r="F72" s="52" t="s">
        <v>79</v>
      </c>
      <c r="L72">
        <v>1.5</v>
      </c>
    </row>
    <row r="73" spans="1:17" x14ac:dyDescent="0.3">
      <c r="A73" s="25"/>
      <c r="D73" s="16">
        <f>D71*D72</f>
        <v>184.82999999999998</v>
      </c>
      <c r="E73" t="s">
        <v>40</v>
      </c>
      <c r="F73" s="52" t="s">
        <v>80</v>
      </c>
      <c r="L73" s="16">
        <f>L71*L72</f>
        <v>194.45999999999998</v>
      </c>
      <c r="N73" s="11">
        <v>12.7</v>
      </c>
      <c r="P73" s="45" t="s">
        <v>52</v>
      </c>
      <c r="Q73" s="45" t="s">
        <v>50</v>
      </c>
    </row>
    <row r="74" spans="1:17" x14ac:dyDescent="0.3">
      <c r="A74" s="25"/>
      <c r="D74" s="16"/>
      <c r="N74" s="11">
        <f>Q74</f>
        <v>14.866160185185185</v>
      </c>
      <c r="O74" t="s">
        <v>28</v>
      </c>
      <c r="P74" s="52" t="s">
        <v>72</v>
      </c>
      <c r="Q74">
        <f>(184.836+28.636+53.0237+81.640625+53.25)/27</f>
        <v>14.866160185185185</v>
      </c>
    </row>
    <row r="75" spans="1:17" x14ac:dyDescent="0.3">
      <c r="A75" s="25"/>
      <c r="D75" s="11">
        <v>1</v>
      </c>
      <c r="E75" t="s">
        <v>20</v>
      </c>
      <c r="F75" s="52" t="s">
        <v>87</v>
      </c>
      <c r="N75" s="11">
        <f>Q75</f>
        <v>14.793055555555556</v>
      </c>
      <c r="O75" t="s">
        <v>28</v>
      </c>
      <c r="P75" s="52" t="s">
        <v>73</v>
      </c>
      <c r="Q75">
        <f>(184.836+28.636+53.0237+81.146+51.7708)/27</f>
        <v>14.793055555555556</v>
      </c>
    </row>
    <row r="76" spans="1:17" x14ac:dyDescent="0.3">
      <c r="A76" s="25"/>
      <c r="D76" s="11">
        <v>1.5</v>
      </c>
      <c r="E76" t="s">
        <v>20</v>
      </c>
      <c r="F76" s="52" t="s">
        <v>88</v>
      </c>
    </row>
    <row r="77" spans="1:17" x14ac:dyDescent="0.3">
      <c r="A77" s="25"/>
      <c r="D77" s="11">
        <v>20</v>
      </c>
      <c r="E77" t="s">
        <v>20</v>
      </c>
      <c r="F77" s="52" t="s">
        <v>89</v>
      </c>
    </row>
    <row r="78" spans="1:17" x14ac:dyDescent="0.3">
      <c r="A78" s="25"/>
      <c r="D78" s="16">
        <f>D75*D76*D77</f>
        <v>30</v>
      </c>
      <c r="E78" t="s">
        <v>40</v>
      </c>
      <c r="F78" s="52" t="s">
        <v>90</v>
      </c>
    </row>
    <row r="79" spans="1:17" x14ac:dyDescent="0.3">
      <c r="A79" s="25"/>
      <c r="D79" s="16"/>
    </row>
    <row r="80" spans="1:17" x14ac:dyDescent="0.3">
      <c r="A80" s="25"/>
      <c r="D80" s="11">
        <v>36</v>
      </c>
      <c r="E80" t="s">
        <v>26</v>
      </c>
      <c r="F80" s="52" t="s">
        <v>81</v>
      </c>
      <c r="L80">
        <f>(5+7)/2*6.5</f>
        <v>39</v>
      </c>
    </row>
    <row r="81" spans="1:12" x14ac:dyDescent="0.3">
      <c r="A81" s="25"/>
      <c r="D81" s="11">
        <v>55</v>
      </c>
      <c r="E81" t="s">
        <v>26</v>
      </c>
      <c r="F81" s="52" t="s">
        <v>83</v>
      </c>
      <c r="L81">
        <f>(6.75+7)/2*8.5</f>
        <v>58.4375</v>
      </c>
    </row>
    <row r="82" spans="1:12" x14ac:dyDescent="0.3">
      <c r="A82" s="25"/>
      <c r="D82" s="11">
        <v>46</v>
      </c>
      <c r="E82" t="s">
        <v>26</v>
      </c>
      <c r="F82" s="52" t="s">
        <v>84</v>
      </c>
      <c r="L82">
        <f>7*(3.25*2)</f>
        <v>45.5</v>
      </c>
    </row>
    <row r="83" spans="1:12" x14ac:dyDescent="0.3">
      <c r="A83" s="25"/>
      <c r="D83" s="11">
        <v>28</v>
      </c>
      <c r="E83" t="s">
        <v>26</v>
      </c>
      <c r="F83" s="52" t="s">
        <v>85</v>
      </c>
      <c r="L83">
        <f>2.75^2*PI()</f>
        <v>23.758294442772812</v>
      </c>
    </row>
    <row r="84" spans="1:12" x14ac:dyDescent="0.3">
      <c r="A84" s="25"/>
      <c r="D84" s="11">
        <v>1.5</v>
      </c>
      <c r="E84" t="s">
        <v>20</v>
      </c>
      <c r="F84" s="52" t="s">
        <v>82</v>
      </c>
      <c r="L84">
        <v>1.5</v>
      </c>
    </row>
    <row r="85" spans="1:12" x14ac:dyDescent="0.3">
      <c r="A85" s="25"/>
      <c r="D85" s="16">
        <f>(D80+D81+D82-D83)*D84</f>
        <v>163.5</v>
      </c>
      <c r="E85" t="s">
        <v>40</v>
      </c>
      <c r="F85" s="52" t="s">
        <v>86</v>
      </c>
      <c r="G85" s="57"/>
      <c r="L85" s="16">
        <f>(L80+L81+L82-L83)*L84</f>
        <v>178.76880833584079</v>
      </c>
    </row>
    <row r="86" spans="1:12" x14ac:dyDescent="0.3">
      <c r="A86" s="25"/>
      <c r="D86" s="16"/>
      <c r="G86" s="57"/>
    </row>
    <row r="87" spans="1:12" x14ac:dyDescent="0.3">
      <c r="A87" s="25"/>
      <c r="D87" s="11">
        <v>2</v>
      </c>
      <c r="E87" t="s">
        <v>21</v>
      </c>
      <c r="F87" s="52" t="s">
        <v>91</v>
      </c>
      <c r="G87" s="57"/>
      <c r="L87" s="11">
        <v>2</v>
      </c>
    </row>
    <row r="88" spans="1:12" x14ac:dyDescent="0.3">
      <c r="A88" s="25"/>
      <c r="D88" s="16"/>
      <c r="G88" s="57"/>
      <c r="L88" s="16"/>
    </row>
    <row r="89" spans="1:12" x14ac:dyDescent="0.3">
      <c r="A89" s="25"/>
      <c r="D89" s="17">
        <f>((D73+D78+D85)*D87)/27</f>
        <v>28.024444444444445</v>
      </c>
      <c r="E89" s="12" t="s">
        <v>28</v>
      </c>
      <c r="F89" s="55" t="s">
        <v>22</v>
      </c>
      <c r="L89" s="17">
        <f>((L73+D78+L85)*L87)/27</f>
        <v>29.868800617469688</v>
      </c>
    </row>
    <row r="90" spans="1:12" x14ac:dyDescent="0.3">
      <c r="A90" s="25"/>
    </row>
    <row r="91" spans="1:12" x14ac:dyDescent="0.3">
      <c r="A91" s="25"/>
      <c r="B91" s="10">
        <f>B26</f>
        <v>611</v>
      </c>
      <c r="C91" s="10">
        <f>C26</f>
        <v>23600</v>
      </c>
      <c r="D91" s="13">
        <f>ROUNDUP(D94,0)</f>
        <v>55</v>
      </c>
      <c r="E91" s="10" t="str">
        <f>E26</f>
        <v>FT</v>
      </c>
      <c r="F91" s="46" t="str">
        <f>F26</f>
        <v>60" CONDUIT, TYPE A, 706.02, 707.04, 707.33</v>
      </c>
      <c r="G91" s="9"/>
      <c r="H91" s="9"/>
      <c r="I91" s="9"/>
      <c r="J91" s="9"/>
      <c r="K91" s="9"/>
      <c r="L91" s="9"/>
    </row>
    <row r="92" spans="1:12" x14ac:dyDescent="0.3">
      <c r="A92" s="25"/>
      <c r="D92" s="11">
        <v>55</v>
      </c>
      <c r="E92" t="s">
        <v>20</v>
      </c>
      <c r="F92" s="52" t="s">
        <v>34</v>
      </c>
    </row>
    <row r="93" spans="1:12" x14ac:dyDescent="0.3">
      <c r="A93" s="25"/>
      <c r="D93" s="16"/>
    </row>
    <row r="94" spans="1:12" x14ac:dyDescent="0.3">
      <c r="A94" s="25"/>
      <c r="D94" s="17">
        <f>D92</f>
        <v>55</v>
      </c>
      <c r="E94" s="12" t="s">
        <v>20</v>
      </c>
      <c r="F94" s="55" t="s">
        <v>22</v>
      </c>
    </row>
    <row r="95" spans="1:12" x14ac:dyDescent="0.3">
      <c r="A95" s="25"/>
    </row>
    <row r="96" spans="1:12" x14ac:dyDescent="0.3">
      <c r="A96" s="25"/>
      <c r="B96" s="10">
        <f>B28</f>
        <v>613</v>
      </c>
      <c r="C96" s="10">
        <f t="shared" ref="C96:F96" si="0">C28</f>
        <v>41201</v>
      </c>
      <c r="D96" s="13">
        <f>ROUNDUP(D103,0)</f>
        <v>28</v>
      </c>
      <c r="E96" s="10" t="str">
        <f t="shared" si="0"/>
        <v>CY</v>
      </c>
      <c r="F96" s="46" t="str">
        <f t="shared" si="0"/>
        <v>LOW STRENGTH MORTAR BACKFILL, AS PER PLAN</v>
      </c>
      <c r="G96" s="9"/>
      <c r="H96" s="9"/>
      <c r="I96" s="9"/>
      <c r="J96" s="9"/>
      <c r="K96" s="9"/>
      <c r="L96" s="9"/>
    </row>
    <row r="97" spans="1:12" x14ac:dyDescent="0.3">
      <c r="A97" s="25"/>
      <c r="D97" s="11">
        <v>123.22</v>
      </c>
      <c r="E97" t="s">
        <v>26</v>
      </c>
      <c r="F97" s="52" t="s">
        <v>70</v>
      </c>
      <c r="L97">
        <v>129.63999999999999</v>
      </c>
    </row>
    <row r="98" spans="1:12" x14ac:dyDescent="0.3">
      <c r="A98" s="25"/>
      <c r="D98" s="11">
        <v>123.22</v>
      </c>
      <c r="E98" t="s">
        <v>26</v>
      </c>
      <c r="F98" s="52" t="s">
        <v>71</v>
      </c>
    </row>
    <row r="99" spans="1:12" x14ac:dyDescent="0.3">
      <c r="A99" s="25"/>
      <c r="D99" s="11">
        <v>3</v>
      </c>
      <c r="E99" t="s">
        <v>20</v>
      </c>
      <c r="F99" s="52" t="s">
        <v>58</v>
      </c>
    </row>
    <row r="101" spans="1:12" x14ac:dyDescent="0.3">
      <c r="D101">
        <f>(D97+D98)*D99</f>
        <v>739.31999999999994</v>
      </c>
      <c r="E101" t="s">
        <v>40</v>
      </c>
      <c r="F101" s="52" t="s">
        <v>61</v>
      </c>
    </row>
    <row r="102" spans="1:12" x14ac:dyDescent="0.3">
      <c r="D102" s="16"/>
    </row>
    <row r="103" spans="1:12" x14ac:dyDescent="0.3">
      <c r="D103" s="17">
        <f>D101/27</f>
        <v>27.382222222222222</v>
      </c>
      <c r="E103" s="12" t="s">
        <v>28</v>
      </c>
      <c r="F103" s="55" t="s">
        <v>22</v>
      </c>
    </row>
  </sheetData>
  <autoFilter ref="A14:L36" xr:uid="{3FE138A9-977F-4530-958D-1C911B33AF2F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sortState xmlns:xlrd2="http://schemas.microsoft.com/office/spreadsheetml/2017/richdata2" ref="A15:L36">
      <sortCondition ref="B14:B36"/>
    </sortState>
  </autoFilter>
  <mergeCells count="7">
    <mergeCell ref="F14:L14"/>
    <mergeCell ref="B7:L7"/>
    <mergeCell ref="H8:L8"/>
    <mergeCell ref="H9:L9"/>
    <mergeCell ref="C10:F10"/>
    <mergeCell ref="H10:L10"/>
    <mergeCell ref="B12:H13"/>
  </mergeCells>
  <pageMargins left="0.7" right="0.7" top="0.75" bottom="0.75" header="0.3" footer="0.3"/>
  <pageSetup scale="55" fitToHeight="0" orientation="portrait" r:id="rId1"/>
  <headerFooter>
    <oddFooter>&amp;L&amp;P/&amp;N
&amp;Z&amp;F</oddFooter>
  </headerFooter>
  <rowBreaks count="1" manualBreakCount="1">
    <brk id="58" min="1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C6D22-B9A1-4DA0-A67C-B7663235DC7A}">
  <dimension ref="B1:X26"/>
  <sheetViews>
    <sheetView zoomScale="85" zoomScaleNormal="85" workbookViewId="0">
      <selection activeCell="P7" sqref="P7"/>
    </sheetView>
  </sheetViews>
  <sheetFormatPr defaultRowHeight="14.4" x14ac:dyDescent="0.3"/>
  <cols>
    <col min="2" max="3" width="10" customWidth="1"/>
    <col min="4" max="4" width="10.33203125" customWidth="1"/>
    <col min="5" max="5" width="9.88671875" customWidth="1"/>
    <col min="6" max="6" width="4.33203125" customWidth="1"/>
    <col min="7" max="7" width="4.44140625" customWidth="1"/>
    <col min="8" max="8" width="4.88671875" customWidth="1"/>
    <col min="9" max="10" width="10.77734375" customWidth="1"/>
    <col min="11" max="11" width="13.21875" customWidth="1"/>
    <col min="12" max="12" width="10.5546875" customWidth="1"/>
    <col min="16" max="16" width="8.77734375" bestFit="1" customWidth="1"/>
    <col min="23" max="23" width="11.109375" customWidth="1"/>
    <col min="24" max="24" width="11.5546875" customWidth="1"/>
  </cols>
  <sheetData>
    <row r="1" spans="2:24" ht="15" thickBot="1" x14ac:dyDescent="0.35"/>
    <row r="2" spans="2:24" x14ac:dyDescent="0.3">
      <c r="B2" s="106" t="s">
        <v>56</v>
      </c>
      <c r="C2" s="107"/>
      <c r="D2" s="107"/>
      <c r="E2" s="107"/>
      <c r="F2" s="107"/>
      <c r="G2" s="107"/>
      <c r="H2" s="107"/>
      <c r="I2" s="72" t="s">
        <v>16</v>
      </c>
      <c r="J2" s="73" t="str">
        <f>'Stage 3'!J12</f>
        <v>HBZ</v>
      </c>
      <c r="K2" s="72" t="s">
        <v>18</v>
      </c>
      <c r="L2" s="74">
        <f>'Stage 3'!L12</f>
        <v>44953</v>
      </c>
      <c r="P2" s="99" t="s">
        <v>106</v>
      </c>
      <c r="Q2" s="100"/>
      <c r="R2" s="100"/>
      <c r="S2" s="100"/>
      <c r="T2" s="100"/>
      <c r="U2" s="100"/>
      <c r="V2" s="100"/>
      <c r="W2" s="101"/>
      <c r="X2" s="78"/>
    </row>
    <row r="3" spans="2:24" ht="15" thickBot="1" x14ac:dyDescent="0.35">
      <c r="B3" s="108"/>
      <c r="C3" s="109"/>
      <c r="D3" s="109"/>
      <c r="E3" s="109"/>
      <c r="F3" s="109"/>
      <c r="G3" s="109"/>
      <c r="H3" s="109"/>
      <c r="I3" s="75" t="s">
        <v>17</v>
      </c>
      <c r="J3" s="76" t="str">
        <f>'Stage 3'!J13</f>
        <v>PES</v>
      </c>
      <c r="K3" s="75" t="s">
        <v>18</v>
      </c>
      <c r="L3" s="77">
        <f>'Stage 3'!L13</f>
        <v>44964</v>
      </c>
      <c r="P3" s="60" t="s">
        <v>103</v>
      </c>
      <c r="Q3" s="58" t="s">
        <v>92</v>
      </c>
      <c r="R3" s="58" t="s">
        <v>93</v>
      </c>
      <c r="S3" s="58" t="s">
        <v>94</v>
      </c>
      <c r="T3" s="58" t="s">
        <v>95</v>
      </c>
      <c r="U3" s="58" t="s">
        <v>96</v>
      </c>
      <c r="V3" s="59" t="s">
        <v>97</v>
      </c>
      <c r="W3" s="61" t="s">
        <v>98</v>
      </c>
      <c r="X3" s="79" t="s">
        <v>99</v>
      </c>
    </row>
    <row r="4" spans="2:24" ht="15" thickBot="1" x14ac:dyDescent="0.35">
      <c r="B4" s="66" t="s">
        <v>0</v>
      </c>
      <c r="C4" s="67" t="s">
        <v>1</v>
      </c>
      <c r="D4" s="67" t="s">
        <v>2</v>
      </c>
      <c r="E4" s="67" t="s">
        <v>3</v>
      </c>
      <c r="F4" s="110" t="s">
        <v>4</v>
      </c>
      <c r="G4" s="110"/>
      <c r="H4" s="110"/>
      <c r="I4" s="110"/>
      <c r="J4" s="110"/>
      <c r="K4" s="110"/>
      <c r="L4" s="111"/>
      <c r="P4" s="62" t="s">
        <v>100</v>
      </c>
      <c r="Q4" s="63" t="s">
        <v>101</v>
      </c>
      <c r="R4" s="63" t="s">
        <v>102</v>
      </c>
      <c r="S4" s="63" t="s">
        <v>104</v>
      </c>
      <c r="T4" s="63" t="s">
        <v>102</v>
      </c>
      <c r="U4" s="63" t="s">
        <v>105</v>
      </c>
      <c r="V4" s="63">
        <v>0</v>
      </c>
      <c r="W4" s="64">
        <f>29/2</f>
        <v>14.5</v>
      </c>
      <c r="X4" s="80">
        <v>1227</v>
      </c>
    </row>
    <row r="5" spans="2:24" x14ac:dyDescent="0.3">
      <c r="B5" s="68">
        <f>'Stage 3'!B15</f>
        <v>202</v>
      </c>
      <c r="C5" s="69">
        <f>'Stage 3'!C15</f>
        <v>20010</v>
      </c>
      <c r="D5" s="69">
        <f>'Stage 3'!D15</f>
        <v>2</v>
      </c>
      <c r="E5" s="69" t="str">
        <f>'Stage 3'!E15</f>
        <v>EACH</v>
      </c>
      <c r="F5" s="104" t="str">
        <f>'Stage 3'!F15</f>
        <v>HEADWALL REMOVED</v>
      </c>
      <c r="G5" s="104"/>
      <c r="H5" s="104"/>
      <c r="I5" s="104"/>
      <c r="J5" s="104"/>
      <c r="K5" s="104"/>
      <c r="L5" s="105"/>
    </row>
    <row r="6" spans="2:24" x14ac:dyDescent="0.3">
      <c r="B6" s="68">
        <f>'Stage 3'!B16</f>
        <v>202</v>
      </c>
      <c r="C6" s="69">
        <f>'Stage 3'!C16</f>
        <v>34900</v>
      </c>
      <c r="D6" s="69">
        <f>'Stage 3'!D16</f>
        <v>22</v>
      </c>
      <c r="E6" s="69" t="str">
        <f>'Stage 3'!E16</f>
        <v>FT</v>
      </c>
      <c r="F6" s="104" t="str">
        <f>'Stage 3'!F16</f>
        <v>PIPE REMOVED</v>
      </c>
      <c r="G6" s="104"/>
      <c r="H6" s="104"/>
      <c r="I6" s="104"/>
      <c r="J6" s="104"/>
      <c r="K6" s="104"/>
      <c r="L6" s="105"/>
    </row>
    <row r="7" spans="2:24" x14ac:dyDescent="0.3">
      <c r="B7" s="68"/>
      <c r="C7" s="69"/>
      <c r="D7" s="69"/>
      <c r="E7" s="69"/>
      <c r="F7" s="104"/>
      <c r="G7" s="104"/>
      <c r="H7" s="104"/>
      <c r="I7" s="104"/>
      <c r="J7" s="104"/>
      <c r="K7" s="104"/>
      <c r="L7" s="105"/>
    </row>
    <row r="8" spans="2:24" x14ac:dyDescent="0.3">
      <c r="B8" s="68">
        <f>'Stage 3'!B18</f>
        <v>203</v>
      </c>
      <c r="C8" s="69">
        <f>'Stage 3'!C18</f>
        <v>10001</v>
      </c>
      <c r="D8" s="69">
        <f>'Stage 3'!D18</f>
        <v>28</v>
      </c>
      <c r="E8" s="69" t="str">
        <f>'Stage 3'!E18</f>
        <v>CY</v>
      </c>
      <c r="F8" s="104" t="str">
        <f>'Stage 3'!F18</f>
        <v>EXCAVATION, AS PER PLAN</v>
      </c>
      <c r="G8" s="104"/>
      <c r="H8" s="104"/>
      <c r="I8" s="104"/>
      <c r="J8" s="104"/>
      <c r="K8" s="104"/>
      <c r="L8" s="105"/>
    </row>
    <row r="9" spans="2:24" x14ac:dyDescent="0.3">
      <c r="B9" s="68"/>
      <c r="C9" s="69"/>
      <c r="D9" s="69"/>
      <c r="E9" s="69"/>
      <c r="F9" s="104"/>
      <c r="G9" s="104"/>
      <c r="H9" s="104"/>
      <c r="I9" s="104"/>
      <c r="J9" s="104"/>
      <c r="K9" s="104"/>
      <c r="L9" s="105"/>
    </row>
    <row r="10" spans="2:24" x14ac:dyDescent="0.3">
      <c r="B10" s="68">
        <f>'Stage 3'!B20</f>
        <v>503</v>
      </c>
      <c r="C10" s="69">
        <f>'Stage 3'!C20</f>
        <v>11100</v>
      </c>
      <c r="D10" s="69" t="str">
        <f>'Stage 3'!D20</f>
        <v>LS</v>
      </c>
      <c r="E10" s="69"/>
      <c r="F10" s="104" t="str">
        <f>'Stage 3'!F20</f>
        <v>COFFERDAMS AND EXCAVATION BRACING</v>
      </c>
      <c r="G10" s="104"/>
      <c r="H10" s="104"/>
      <c r="I10" s="104"/>
      <c r="J10" s="104"/>
      <c r="K10" s="104"/>
      <c r="L10" s="105"/>
    </row>
    <row r="11" spans="2:24" x14ac:dyDescent="0.3">
      <c r="B11" s="68"/>
      <c r="C11" s="69"/>
      <c r="D11" s="69"/>
      <c r="E11" s="69"/>
      <c r="F11" s="104"/>
      <c r="G11" s="104"/>
      <c r="H11" s="104"/>
      <c r="I11" s="104"/>
      <c r="J11" s="104"/>
      <c r="K11" s="104"/>
      <c r="L11" s="105"/>
    </row>
    <row r="12" spans="2:24" x14ac:dyDescent="0.3">
      <c r="B12" s="68">
        <f>'Stage 3'!B22</f>
        <v>601</v>
      </c>
      <c r="C12" s="69">
        <f>'Stage 3'!C22</f>
        <v>32004</v>
      </c>
      <c r="D12" s="69">
        <f>'Stage 3'!D22</f>
        <v>60</v>
      </c>
      <c r="E12" s="69" t="str">
        <f>'Stage 3'!E22</f>
        <v>CY</v>
      </c>
      <c r="F12" s="104" t="str">
        <f>'Stage 3'!F22</f>
        <v>ROCK CHANNEL PROTECTION, TYPE A WITH GEOTEXTILE FABRIC</v>
      </c>
      <c r="G12" s="104"/>
      <c r="H12" s="104"/>
      <c r="I12" s="104"/>
      <c r="J12" s="104"/>
      <c r="K12" s="104"/>
      <c r="L12" s="105"/>
    </row>
    <row r="13" spans="2:24" x14ac:dyDescent="0.3">
      <c r="B13" s="68"/>
      <c r="C13" s="69"/>
      <c r="D13" s="69"/>
      <c r="E13" s="69"/>
      <c r="F13" s="104"/>
      <c r="G13" s="104"/>
      <c r="H13" s="104"/>
      <c r="I13" s="104"/>
      <c r="J13" s="104"/>
      <c r="K13" s="104"/>
      <c r="L13" s="105"/>
    </row>
    <row r="14" spans="2:24" x14ac:dyDescent="0.3">
      <c r="B14" s="68">
        <f>'Stage 3'!B24</f>
        <v>602</v>
      </c>
      <c r="C14" s="69">
        <f>'Stage 3'!C24</f>
        <v>20001</v>
      </c>
      <c r="D14" s="69">
        <f>'Stage 3'!D24</f>
        <v>29</v>
      </c>
      <c r="E14" s="69" t="str">
        <f>'Stage 3'!E24</f>
        <v>CY</v>
      </c>
      <c r="F14" s="104" t="str">
        <f>'Stage 3'!F24</f>
        <v>CONCRETE MASONRY, AS PER PLAN</v>
      </c>
      <c r="G14" s="104"/>
      <c r="H14" s="104"/>
      <c r="I14" s="104"/>
      <c r="J14" s="104"/>
      <c r="K14" s="104"/>
      <c r="L14" s="105"/>
    </row>
    <row r="15" spans="2:24" x14ac:dyDescent="0.3">
      <c r="B15" s="68"/>
      <c r="C15" s="69"/>
      <c r="D15" s="69"/>
      <c r="E15" s="69"/>
      <c r="F15" s="104"/>
      <c r="G15" s="104"/>
      <c r="H15" s="104"/>
      <c r="I15" s="104"/>
      <c r="J15" s="104"/>
      <c r="K15" s="104"/>
      <c r="L15" s="105"/>
    </row>
    <row r="16" spans="2:24" x14ac:dyDescent="0.3">
      <c r="B16" s="68">
        <f>'Stage 3'!B26</f>
        <v>611</v>
      </c>
      <c r="C16" s="69">
        <f>'Stage 3'!C26</f>
        <v>23600</v>
      </c>
      <c r="D16" s="69">
        <f>'Stage 3'!D26</f>
        <v>55</v>
      </c>
      <c r="E16" s="69" t="str">
        <f>'Stage 3'!E26</f>
        <v>FT</v>
      </c>
      <c r="F16" s="104" t="str">
        <f>'Stage 3'!F26</f>
        <v>60" CONDUIT, TYPE A, 706.02, 707.04, 707.33</v>
      </c>
      <c r="G16" s="104"/>
      <c r="H16" s="104"/>
      <c r="I16" s="104"/>
      <c r="J16" s="104"/>
      <c r="K16" s="104"/>
      <c r="L16" s="105"/>
    </row>
    <row r="17" spans="2:12" x14ac:dyDescent="0.3">
      <c r="B17" s="68"/>
      <c r="C17" s="69"/>
      <c r="D17" s="69"/>
      <c r="E17" s="69"/>
      <c r="F17" s="104"/>
      <c r="G17" s="104"/>
      <c r="H17" s="104"/>
      <c r="I17" s="104"/>
      <c r="J17" s="104"/>
      <c r="K17" s="104"/>
      <c r="L17" s="105"/>
    </row>
    <row r="18" spans="2:12" x14ac:dyDescent="0.3">
      <c r="B18" s="68">
        <f>'Stage 3'!B28</f>
        <v>613</v>
      </c>
      <c r="C18" s="69">
        <f>'Stage 3'!C28</f>
        <v>41201</v>
      </c>
      <c r="D18" s="69">
        <f>'Stage 3'!D28</f>
        <v>28</v>
      </c>
      <c r="E18" s="69" t="str">
        <f>'Stage 3'!E28</f>
        <v>CY</v>
      </c>
      <c r="F18" s="104" t="str">
        <f>'Stage 3'!F28</f>
        <v>LOW STRENGTH MORTAR BACKFILL, AS PER PLAN</v>
      </c>
      <c r="G18" s="104"/>
      <c r="H18" s="104"/>
      <c r="I18" s="104"/>
      <c r="J18" s="104"/>
      <c r="K18" s="104"/>
      <c r="L18" s="105"/>
    </row>
    <row r="19" spans="2:12" x14ac:dyDescent="0.3">
      <c r="B19" s="68"/>
      <c r="C19" s="69"/>
      <c r="D19" s="69"/>
      <c r="E19" s="69"/>
      <c r="F19" s="104"/>
      <c r="G19" s="104"/>
      <c r="H19" s="104"/>
      <c r="I19" s="104"/>
      <c r="J19" s="104"/>
      <c r="K19" s="104"/>
      <c r="L19" s="105"/>
    </row>
    <row r="20" spans="2:12" x14ac:dyDescent="0.3">
      <c r="B20" s="68">
        <f>'Stage 3'!B30</f>
        <v>625</v>
      </c>
      <c r="C20" s="69" t="str">
        <f>'Stage 3'!C30</f>
        <v>00480</v>
      </c>
      <c r="D20" s="69">
        <f>'Stage 3'!D30</f>
        <v>6</v>
      </c>
      <c r="E20" s="69" t="str">
        <f>'Stage 3'!E30</f>
        <v>EA</v>
      </c>
      <c r="F20" s="104" t="str">
        <f>'Stage 3'!F30</f>
        <v>CONNECTION, UNFUSED PERMANENT</v>
      </c>
      <c r="G20" s="104"/>
      <c r="H20" s="104"/>
      <c r="I20" s="104"/>
      <c r="J20" s="104"/>
      <c r="K20" s="104"/>
      <c r="L20" s="105"/>
    </row>
    <row r="21" spans="2:12" x14ac:dyDescent="0.3">
      <c r="B21" s="68">
        <f>'Stage 3'!B31</f>
        <v>625</v>
      </c>
      <c r="C21" s="69">
        <f>'Stage 3'!C31</f>
        <v>24330</v>
      </c>
      <c r="D21" s="69">
        <f>'Stage 3'!D31</f>
        <v>65</v>
      </c>
      <c r="E21" s="69" t="str">
        <f>'Stage 3'!E31</f>
        <v>FT</v>
      </c>
      <c r="F21" s="104" t="str">
        <f>'Stage 3'!F31</f>
        <v>1-1/2" DUCT CABLE WITH THREE NO. 2 AWG 2400 VOLT CABLES</v>
      </c>
      <c r="G21" s="104"/>
      <c r="H21" s="104"/>
      <c r="I21" s="104"/>
      <c r="J21" s="104"/>
      <c r="K21" s="104"/>
      <c r="L21" s="105"/>
    </row>
    <row r="22" spans="2:12" x14ac:dyDescent="0.3">
      <c r="B22" s="68">
        <f>'Stage 3'!B32</f>
        <v>625</v>
      </c>
      <c r="C22" s="69">
        <f>'Stage 3'!C32</f>
        <v>25500</v>
      </c>
      <c r="D22" s="69">
        <f>'Stage 3'!D32</f>
        <v>20</v>
      </c>
      <c r="E22" s="69" t="str">
        <f>'Stage 3'!E32</f>
        <v>FT</v>
      </c>
      <c r="F22" s="104" t="str">
        <f>'Stage 3'!F32</f>
        <v>CONDUIT, 3", 725.04</v>
      </c>
      <c r="G22" s="104"/>
      <c r="H22" s="104"/>
      <c r="I22" s="104"/>
      <c r="J22" s="104"/>
      <c r="K22" s="104"/>
      <c r="L22" s="105"/>
    </row>
    <row r="23" spans="2:12" x14ac:dyDescent="0.3">
      <c r="B23" s="68">
        <f>'Stage 3'!B33</f>
        <v>625</v>
      </c>
      <c r="C23" s="69">
        <f>'Stage 3'!C33</f>
        <v>29000</v>
      </c>
      <c r="D23" s="69">
        <f>'Stage 3'!D33</f>
        <v>45</v>
      </c>
      <c r="E23" s="69" t="str">
        <f>'Stage 3'!E33</f>
        <v>FT</v>
      </c>
      <c r="F23" s="104" t="str">
        <f>'Stage 3'!F33</f>
        <v>TRENCH</v>
      </c>
      <c r="G23" s="104"/>
      <c r="H23" s="104"/>
      <c r="I23" s="104"/>
      <c r="J23" s="104"/>
      <c r="K23" s="104"/>
      <c r="L23" s="105"/>
    </row>
    <row r="24" spans="2:12" x14ac:dyDescent="0.3">
      <c r="B24" s="68">
        <f>'Stage 3'!B34</f>
        <v>625</v>
      </c>
      <c r="C24" s="69">
        <f>'Stage 3'!C34</f>
        <v>30510</v>
      </c>
      <c r="D24" s="69">
        <f>'Stage 3'!D34</f>
        <v>2</v>
      </c>
      <c r="E24" s="69" t="str">
        <f>'Stage 3'!E34</f>
        <v>EA</v>
      </c>
      <c r="F24" s="104" t="str">
        <f>'Stage 3'!F34</f>
        <v>PULL BOX, 725.06, SIZE 4</v>
      </c>
      <c r="G24" s="104"/>
      <c r="H24" s="104"/>
      <c r="I24" s="104"/>
      <c r="J24" s="104"/>
      <c r="K24" s="104"/>
      <c r="L24" s="105"/>
    </row>
    <row r="25" spans="2:12" x14ac:dyDescent="0.3">
      <c r="B25" s="68">
        <f>'Stage 3'!B35</f>
        <v>625</v>
      </c>
      <c r="C25" s="69">
        <f>'Stage 3'!C35</f>
        <v>36010</v>
      </c>
      <c r="D25" s="69">
        <f>'Stage 3'!D35</f>
        <v>45</v>
      </c>
      <c r="E25" s="69" t="str">
        <f>'Stage 3'!E35</f>
        <v>FT</v>
      </c>
      <c r="F25" s="104" t="str">
        <f>'Stage 3'!F35</f>
        <v>UNDERGROUND WARNING/MARKING TAPE</v>
      </c>
      <c r="G25" s="104"/>
      <c r="H25" s="104"/>
      <c r="I25" s="104"/>
      <c r="J25" s="104"/>
      <c r="K25" s="104"/>
      <c r="L25" s="105"/>
    </row>
    <row r="26" spans="2:12" ht="15" thickBot="1" x14ac:dyDescent="0.35">
      <c r="B26" s="70"/>
      <c r="C26" s="71"/>
      <c r="D26" s="71"/>
      <c r="E26" s="71"/>
      <c r="F26" s="102"/>
      <c r="G26" s="102"/>
      <c r="H26" s="102"/>
      <c r="I26" s="102"/>
      <c r="J26" s="102"/>
      <c r="K26" s="102"/>
      <c r="L26" s="103"/>
    </row>
  </sheetData>
  <mergeCells count="25">
    <mergeCell ref="F7:L7"/>
    <mergeCell ref="B2:H3"/>
    <mergeCell ref="F4:L4"/>
    <mergeCell ref="F13:L13"/>
    <mergeCell ref="F12:L12"/>
    <mergeCell ref="F6:L6"/>
    <mergeCell ref="F5:L5"/>
    <mergeCell ref="F11:L11"/>
    <mergeCell ref="F10:L10"/>
    <mergeCell ref="P2:W2"/>
    <mergeCell ref="F26:L26"/>
    <mergeCell ref="F17:L17"/>
    <mergeCell ref="F16:L16"/>
    <mergeCell ref="F15:L15"/>
    <mergeCell ref="F14:L14"/>
    <mergeCell ref="F19:L19"/>
    <mergeCell ref="F20:L20"/>
    <mergeCell ref="F21:L21"/>
    <mergeCell ref="F22:L22"/>
    <mergeCell ref="F23:L23"/>
    <mergeCell ref="F24:L24"/>
    <mergeCell ref="F25:L25"/>
    <mergeCell ref="F9:L9"/>
    <mergeCell ref="F18:L18"/>
    <mergeCell ref="F8:L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D69CD-791F-4AA6-95EE-3C60FD0940FC}">
  <dimension ref="A1:D23"/>
  <sheetViews>
    <sheetView zoomScale="130" zoomScaleNormal="130" workbookViewId="0">
      <selection activeCell="F13" sqref="F13"/>
    </sheetView>
  </sheetViews>
  <sheetFormatPr defaultRowHeight="14.4" x14ac:dyDescent="0.3"/>
  <cols>
    <col min="1" max="1" width="8" customWidth="1"/>
    <col min="2" max="2" width="44" customWidth="1"/>
    <col min="3" max="4" width="6.33203125" customWidth="1"/>
  </cols>
  <sheetData>
    <row r="1" spans="1:4" ht="15" customHeight="1" thickBot="1" x14ac:dyDescent="0.35">
      <c r="A1" s="112" t="s">
        <v>121</v>
      </c>
      <c r="B1" s="113"/>
      <c r="C1" s="113"/>
      <c r="D1" s="114"/>
    </row>
    <row r="2" spans="1:4" ht="13.2" customHeight="1" x14ac:dyDescent="0.3">
      <c r="A2" s="115"/>
      <c r="B2" s="115" t="s">
        <v>120</v>
      </c>
      <c r="C2" s="88">
        <v>203</v>
      </c>
      <c r="D2" s="88">
        <v>203</v>
      </c>
    </row>
    <row r="3" spans="1:4" ht="5.4" customHeight="1" x14ac:dyDescent="0.3">
      <c r="A3" s="116"/>
      <c r="B3" s="116"/>
      <c r="C3" s="124" t="s">
        <v>118</v>
      </c>
      <c r="D3" s="124" t="s">
        <v>119</v>
      </c>
    </row>
    <row r="4" spans="1:4" ht="5.4" customHeight="1" x14ac:dyDescent="0.3">
      <c r="A4" s="116"/>
      <c r="B4" s="116"/>
      <c r="C4" s="125"/>
      <c r="D4" s="125"/>
    </row>
    <row r="5" spans="1:4" ht="5.4" customHeight="1" x14ac:dyDescent="0.3">
      <c r="A5" s="116"/>
      <c r="B5" s="116"/>
      <c r="C5" s="125"/>
      <c r="D5" s="125"/>
    </row>
    <row r="6" spans="1:4" ht="5.4" customHeight="1" x14ac:dyDescent="0.3">
      <c r="A6" s="116"/>
      <c r="B6" s="116"/>
      <c r="C6" s="125"/>
      <c r="D6" s="125"/>
    </row>
    <row r="7" spans="1:4" ht="5.4" customHeight="1" x14ac:dyDescent="0.3">
      <c r="A7" s="82" t="s">
        <v>115</v>
      </c>
      <c r="B7" s="116"/>
      <c r="C7" s="125"/>
      <c r="D7" s="125"/>
    </row>
    <row r="8" spans="1:4" ht="5.4" customHeight="1" x14ac:dyDescent="0.3">
      <c r="A8" s="83" t="s">
        <v>116</v>
      </c>
      <c r="B8" s="116"/>
      <c r="C8" s="125"/>
      <c r="D8" s="125"/>
    </row>
    <row r="9" spans="1:4" ht="5.4" customHeight="1" x14ac:dyDescent="0.3">
      <c r="A9" s="84"/>
      <c r="B9" s="116"/>
      <c r="C9" s="125"/>
      <c r="D9" s="125"/>
    </row>
    <row r="10" spans="1:4" ht="5.4" customHeight="1" x14ac:dyDescent="0.3">
      <c r="A10" s="85"/>
      <c r="B10" s="116"/>
      <c r="C10" s="125"/>
      <c r="D10" s="125"/>
    </row>
    <row r="11" spans="1:4" ht="5.4" customHeight="1" x14ac:dyDescent="0.3">
      <c r="A11" s="85"/>
      <c r="B11" s="116"/>
      <c r="C11" s="125"/>
      <c r="D11" s="125"/>
    </row>
    <row r="12" spans="1:4" ht="5.4" customHeight="1" x14ac:dyDescent="0.3">
      <c r="A12" s="85"/>
      <c r="B12" s="116"/>
      <c r="C12" s="125"/>
      <c r="D12" s="125"/>
    </row>
    <row r="13" spans="1:4" ht="5.4" customHeight="1" x14ac:dyDescent="0.3">
      <c r="A13" s="116"/>
      <c r="B13" s="116"/>
      <c r="C13" s="125"/>
      <c r="D13" s="125"/>
    </row>
    <row r="14" spans="1:4" ht="5.4" customHeight="1" x14ac:dyDescent="0.3">
      <c r="A14" s="116"/>
      <c r="B14" s="116"/>
      <c r="C14" s="125"/>
      <c r="D14" s="125"/>
    </row>
    <row r="15" spans="1:4" ht="5.4" customHeight="1" x14ac:dyDescent="0.3">
      <c r="A15" s="116"/>
      <c r="B15" s="116"/>
      <c r="C15" s="126"/>
      <c r="D15" s="126"/>
    </row>
    <row r="16" spans="1:4" ht="15" customHeight="1" thickBot="1" x14ac:dyDescent="0.35">
      <c r="A16" s="117"/>
      <c r="B16" s="117"/>
      <c r="C16" s="86" t="s">
        <v>23</v>
      </c>
      <c r="D16" s="86" t="s">
        <v>23</v>
      </c>
    </row>
    <row r="17" spans="1:4" ht="13.2" customHeight="1" x14ac:dyDescent="0.3">
      <c r="A17" s="81">
        <v>8</v>
      </c>
      <c r="B17" s="87" t="s">
        <v>122</v>
      </c>
      <c r="C17" s="81">
        <f>ROUNDUP(72.6/9,0)</f>
        <v>9</v>
      </c>
      <c r="D17" s="81">
        <v>3</v>
      </c>
    </row>
    <row r="18" spans="1:4" ht="13.2" customHeight="1" x14ac:dyDescent="0.3">
      <c r="A18" s="81">
        <v>8</v>
      </c>
      <c r="B18" s="87" t="s">
        <v>123</v>
      </c>
      <c r="C18" s="81">
        <v>13</v>
      </c>
      <c r="D18" s="81">
        <v>0</v>
      </c>
    </row>
    <row r="19" spans="1:4" ht="13.2" customHeight="1" thickBot="1" x14ac:dyDescent="0.35">
      <c r="A19" s="81"/>
      <c r="B19" s="87"/>
      <c r="C19" s="81"/>
      <c r="D19" s="81"/>
    </row>
    <row r="20" spans="1:4" ht="7.8" customHeight="1" x14ac:dyDescent="0.3">
      <c r="A20" s="118" t="s">
        <v>117</v>
      </c>
      <c r="B20" s="119"/>
      <c r="C20" s="122">
        <f>IF(SUM(C17:C19)=0,"",SUM(C17:C19))</f>
        <v>22</v>
      </c>
      <c r="D20" s="122">
        <f>IF(SUM(D17:D19)=0,"",SUM(D17:D19))</f>
        <v>3</v>
      </c>
    </row>
    <row r="21" spans="1:4" ht="7.8" customHeight="1" thickBot="1" x14ac:dyDescent="0.35">
      <c r="A21" s="120"/>
      <c r="B21" s="121"/>
      <c r="C21" s="123"/>
      <c r="D21" s="123"/>
    </row>
    <row r="22" spans="1:4" ht="14.4" customHeight="1" x14ac:dyDescent="0.3"/>
    <row r="23" spans="1:4" ht="14.4" customHeight="1" x14ac:dyDescent="0.3"/>
  </sheetData>
  <mergeCells count="9">
    <mergeCell ref="A1:D1"/>
    <mergeCell ref="B2:B16"/>
    <mergeCell ref="A20:B21"/>
    <mergeCell ref="C20:C21"/>
    <mergeCell ref="D20:D21"/>
    <mergeCell ref="A2:A6"/>
    <mergeCell ref="C3:C15"/>
    <mergeCell ref="D3:D15"/>
    <mergeCell ref="A13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Stage 1</vt:lpstr>
      <vt:lpstr>Stage 3</vt:lpstr>
      <vt:lpstr>AutoTable</vt:lpstr>
      <vt:lpstr>Excavation.Embankment qty</vt:lpstr>
      <vt:lpstr>'Stage 1'!Print_Area</vt:lpstr>
      <vt:lpstr>'Stage 3'!Print_Area</vt:lpstr>
      <vt:lpstr>'Stage 1'!Print_Titles</vt:lpstr>
      <vt:lpstr>'Stage 3'!Print_Titles</vt:lpstr>
    </vt:vector>
  </TitlesOfParts>
  <Company>Woolpert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Zigmund, Haylee</cp:lastModifiedBy>
  <cp:lastPrinted>2022-12-12T21:15:19Z</cp:lastPrinted>
  <dcterms:created xsi:type="dcterms:W3CDTF">2013-07-10T18:02:05Z</dcterms:created>
  <dcterms:modified xsi:type="dcterms:W3CDTF">2023-07-05T18:41:55Z</dcterms:modified>
</cp:coreProperties>
</file>